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showInkAnnotation="0" codeName="ThisWorkbook" defaultThemeVersion="124226"/>
  <mc:AlternateContent xmlns:mc="http://schemas.openxmlformats.org/markup-compatibility/2006">
    <mc:Choice Requires="x15">
      <x15ac:absPath xmlns:x15ac="http://schemas.microsoft.com/office/spreadsheetml/2010/11/ac" url="https://pnnl-my.sharepoint.com/personal/stephanie_johnson_pnnl_gov/Documents/Desktop/Technical Design Guide RevOct2021/Technical Design Guide RevOct2021/"/>
    </mc:Choice>
  </mc:AlternateContent>
  <xr:revisionPtr revIDLastSave="29" documentId="8_{63266ED5-7D09-4F84-AC88-77D885BC7E5C}" xr6:coauthVersionLast="46" xr6:coauthVersionMax="47" xr10:uidLastSave="{5D47A47D-4492-4DA0-99D2-A9F43A73146E}"/>
  <bookViews>
    <workbookView xWindow="28680" yWindow="-120" windowWidth="25440" windowHeight="15390" tabRatio="830" activeTab="7" xr2:uid="{00000000-000D-0000-FFFF-FFFF00000000}"/>
  </bookViews>
  <sheets>
    <sheet name="Instructions" sheetId="27" r:id="rId1"/>
    <sheet name="Functional Test" sheetId="1" r:id="rId2"/>
    <sheet name="Data Tables" sheetId="5" state="hidden" r:id="rId3"/>
    <sheet name="System Health" sheetId="7" state="hidden" r:id="rId4"/>
    <sheet name="Points List" sheetId="12" state="hidden" r:id="rId5"/>
    <sheet name="OM_List" sheetId="26" r:id="rId6"/>
    <sheet name="OM_Examples" sheetId="25" r:id="rId7"/>
    <sheet name="Integration Ready Definition" sheetId="22" r:id="rId8"/>
    <sheet name="Integration Ready Status" sheetId="18" r:id="rId9"/>
    <sheet name="Entry Lists" sheetId="8" state="hidden" r:id="rId10"/>
    <sheet name="Costs Notes" sheetId="20" state="hidden" r:id="rId11"/>
    <sheet name="Level of Completeness" sheetId="23" r:id="rId12"/>
    <sheet name="int_ready_calcs" sheetId="13" state="hidden" r:id="rId13"/>
    <sheet name="Onsite Checklist" sheetId="17" r:id="rId14"/>
    <sheet name="Utility Meters and MDMS" sheetId="24" r:id="rId15"/>
    <sheet name="Preliminary Costs" sheetId="19" r:id="rId16"/>
    <sheet name="Output" sheetId="9" r:id="rId17"/>
    <sheet name="ESRI_MAPINFO_SHEET" sheetId="21" state="veryHidden" r:id="rId18"/>
  </sheets>
  <definedNames>
    <definedName name="Z_69505A2D_0C41_4858_99B2_328E4AFF39F7_.wvu.Cols" localSheetId="1" hidden="1">'Functional Test'!#REF!</definedName>
    <definedName name="Z_B446C537_B6DB_40E7_8BC2_43276FFBB841_.wvu.Cols" localSheetId="1" hidden="1">'Functional Test'!#REF!</definedName>
  </definedNames>
  <calcPr calcId="191028"/>
  <customWorkbookViews>
    <customWorkbookView name="Dan James - Personal View" guid="{69505A2D-0C41-4858-99B2-328E4AFF39F7}" mergeInterval="0" personalView="1" maximized="1" windowWidth="1916" windowHeight="759" activeSheetId="3"/>
    <customWorkbookView name="test - Personal View" guid="{B446C537-B6DB-40E7-8BC2-43276FFBB841}" mergeInterval="0" personalView="1" maximized="1" xWindow="-1929" yWindow="-9" windowWidth="1938" windowHeight="1218" activeSheetId="3"/>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7" i="26" l="1"/>
  <c r="H116" i="19"/>
  <c r="H121" i="19" s="1"/>
  <c r="B15" i="9"/>
  <c r="B4" i="19"/>
  <c r="H97" i="19" l="1"/>
  <c r="H96" i="19"/>
  <c r="H95" i="19"/>
  <c r="H94" i="19"/>
  <c r="F63" i="19"/>
  <c r="H57" i="19"/>
  <c r="H56" i="19"/>
  <c r="H55" i="19"/>
  <c r="H38" i="19"/>
  <c r="B19" i="9"/>
  <c r="H129" i="19"/>
  <c r="H130" i="19" s="1"/>
  <c r="B4" i="13"/>
  <c r="F82" i="19" l="1"/>
  <c r="F81" i="19"/>
  <c r="B82" i="19"/>
  <c r="B81" i="19"/>
  <c r="H80" i="19"/>
  <c r="H79" i="19"/>
  <c r="H78" i="19"/>
  <c r="H77" i="19"/>
  <c r="H75" i="19"/>
  <c r="H74" i="19"/>
  <c r="H73" i="19"/>
  <c r="H72" i="19"/>
  <c r="K2" i="13"/>
  <c r="J2" i="13"/>
  <c r="H81" i="19" l="1"/>
  <c r="E28" i="9" s="1"/>
  <c r="H82" i="19"/>
  <c r="E29" i="9" s="1"/>
  <c r="B62" i="19"/>
  <c r="B63" i="19"/>
  <c r="H63" i="19" s="1"/>
  <c r="F104" i="19" l="1"/>
  <c r="B104" i="19"/>
  <c r="B61" i="19"/>
  <c r="H13" i="19"/>
  <c r="H12" i="19"/>
  <c r="H11" i="19"/>
  <c r="H10" i="19"/>
  <c r="H15" i="19"/>
  <c r="E24" i="9"/>
  <c r="H104" i="19" l="1"/>
  <c r="E31" i="9" s="1"/>
  <c r="B5" i="13" l="1"/>
  <c r="B6" i="13"/>
  <c r="B6" i="9" l="1"/>
  <c r="B5" i="9"/>
  <c r="B4" i="9"/>
  <c r="B3" i="9"/>
  <c r="B2" i="9"/>
  <c r="E3" i="12" l="1"/>
  <c r="F3" i="12"/>
  <c r="G3" i="12"/>
  <c r="H3" i="12"/>
  <c r="I3" i="12"/>
  <c r="J3" i="12"/>
  <c r="E4" i="12"/>
  <c r="F4" i="12"/>
  <c r="G4" i="12"/>
  <c r="H4" i="12"/>
  <c r="I4" i="12"/>
  <c r="J4" i="12"/>
  <c r="E9" i="12"/>
  <c r="F9" i="12"/>
  <c r="G9" i="12"/>
  <c r="H9" i="12"/>
  <c r="I9" i="12"/>
  <c r="J9" i="12"/>
  <c r="E10" i="12"/>
  <c r="F10" i="12"/>
  <c r="G10" i="12"/>
  <c r="H10" i="12"/>
  <c r="I10" i="12"/>
  <c r="J10" i="12"/>
  <c r="E11" i="12"/>
  <c r="F11" i="12"/>
  <c r="G11" i="12"/>
  <c r="H11" i="12"/>
  <c r="I11" i="12"/>
  <c r="J11" i="12"/>
  <c r="E12" i="12"/>
  <c r="F12" i="12"/>
  <c r="G12" i="12"/>
  <c r="H12" i="12"/>
  <c r="I12" i="12"/>
  <c r="J12" i="12"/>
  <c r="E13" i="12"/>
  <c r="F13" i="12"/>
  <c r="G13" i="12"/>
  <c r="H13" i="12"/>
  <c r="I13" i="12"/>
  <c r="J13" i="12"/>
  <c r="E14" i="12"/>
  <c r="F14" i="12"/>
  <c r="G14" i="12"/>
  <c r="H14" i="12"/>
  <c r="I14" i="12"/>
  <c r="J14" i="12"/>
  <c r="E15" i="12"/>
  <c r="F15" i="12"/>
  <c r="G15" i="12"/>
  <c r="H15" i="12"/>
  <c r="I15" i="12"/>
  <c r="J15" i="12"/>
  <c r="E16" i="12"/>
  <c r="F16" i="12"/>
  <c r="G16" i="12"/>
  <c r="H16" i="12"/>
  <c r="I16" i="12"/>
  <c r="J16" i="12"/>
  <c r="E17" i="12"/>
  <c r="F17" i="12"/>
  <c r="G17" i="12"/>
  <c r="H17" i="12"/>
  <c r="I17" i="12"/>
  <c r="J17" i="12"/>
  <c r="E18" i="12"/>
  <c r="F18" i="12"/>
  <c r="G18" i="12"/>
  <c r="H18" i="12"/>
  <c r="I18" i="12"/>
  <c r="J18" i="12"/>
  <c r="E19" i="12"/>
  <c r="F19" i="12"/>
  <c r="G19" i="12"/>
  <c r="H19" i="12"/>
  <c r="I19" i="12"/>
  <c r="J19" i="12"/>
  <c r="E20" i="12"/>
  <c r="F20" i="12"/>
  <c r="G20" i="12"/>
  <c r="H20" i="12"/>
  <c r="I20" i="12"/>
  <c r="J20" i="12"/>
  <c r="E21" i="12"/>
  <c r="F21" i="12"/>
  <c r="G21" i="12"/>
  <c r="H21" i="12"/>
  <c r="I21" i="12"/>
  <c r="J21" i="12"/>
  <c r="E22" i="12"/>
  <c r="F22" i="12"/>
  <c r="G22" i="12"/>
  <c r="H22" i="12"/>
  <c r="I22" i="12"/>
  <c r="J22" i="12"/>
  <c r="E23" i="12"/>
  <c r="F23" i="12"/>
  <c r="G23" i="12"/>
  <c r="H23" i="12"/>
  <c r="I23" i="12"/>
  <c r="J23" i="12"/>
  <c r="E24" i="12"/>
  <c r="F24" i="12"/>
  <c r="G24" i="12"/>
  <c r="H24" i="12"/>
  <c r="I24" i="12"/>
  <c r="J24" i="12"/>
  <c r="E25" i="12"/>
  <c r="F25" i="12"/>
  <c r="G25" i="12"/>
  <c r="H25" i="12"/>
  <c r="I25" i="12"/>
  <c r="J25" i="12"/>
  <c r="E27" i="12"/>
  <c r="F27" i="12"/>
  <c r="G27" i="12"/>
  <c r="H27" i="12"/>
  <c r="I27" i="12"/>
  <c r="J27" i="12"/>
  <c r="E28" i="12"/>
  <c r="F28" i="12"/>
  <c r="G28" i="12"/>
  <c r="H28" i="12"/>
  <c r="I28" i="12"/>
  <c r="J28" i="12"/>
  <c r="E29" i="12"/>
  <c r="F29" i="12"/>
  <c r="G29" i="12"/>
  <c r="H29" i="12"/>
  <c r="I29" i="12"/>
  <c r="J29" i="12"/>
  <c r="E30" i="12"/>
  <c r="F30" i="12"/>
  <c r="G30" i="12"/>
  <c r="H30" i="12"/>
  <c r="I30" i="12"/>
  <c r="J30" i="12"/>
  <c r="E31" i="12"/>
  <c r="F31" i="12"/>
  <c r="G31" i="12"/>
  <c r="H31" i="12"/>
  <c r="I31" i="12"/>
  <c r="J31" i="12"/>
  <c r="E32" i="12"/>
  <c r="F32" i="12"/>
  <c r="G32" i="12"/>
  <c r="H32" i="12"/>
  <c r="I32" i="12"/>
  <c r="J32" i="12"/>
  <c r="E33" i="12"/>
  <c r="F33" i="12"/>
  <c r="G33" i="12"/>
  <c r="H33" i="12"/>
  <c r="I33" i="12"/>
  <c r="J33" i="12"/>
  <c r="E34" i="12"/>
  <c r="F34" i="12"/>
  <c r="G34" i="12"/>
  <c r="H34" i="12"/>
  <c r="I34" i="12"/>
  <c r="J34" i="12"/>
  <c r="E35" i="12"/>
  <c r="F35" i="12"/>
  <c r="G35" i="12"/>
  <c r="H35" i="12"/>
  <c r="I35" i="12"/>
  <c r="J35" i="12"/>
  <c r="E36" i="12"/>
  <c r="F36" i="12"/>
  <c r="G36" i="12"/>
  <c r="H36" i="12"/>
  <c r="I36" i="12"/>
  <c r="J36" i="12"/>
  <c r="E37" i="12"/>
  <c r="F37" i="12"/>
  <c r="G37" i="12"/>
  <c r="H37" i="12"/>
  <c r="I37" i="12"/>
  <c r="J37" i="12"/>
  <c r="E38" i="12"/>
  <c r="F38" i="12"/>
  <c r="G38" i="12"/>
  <c r="H38" i="12"/>
  <c r="I38" i="12"/>
  <c r="J38" i="12"/>
  <c r="E39" i="12"/>
  <c r="F39" i="12"/>
  <c r="G39" i="12"/>
  <c r="H39" i="12"/>
  <c r="I39" i="12"/>
  <c r="J39" i="12"/>
  <c r="E40" i="12"/>
  <c r="F40" i="12"/>
  <c r="G40" i="12"/>
  <c r="H40" i="12"/>
  <c r="I40" i="12"/>
  <c r="J40" i="12"/>
  <c r="E41" i="12"/>
  <c r="F41" i="12"/>
  <c r="G41" i="12"/>
  <c r="H41" i="12"/>
  <c r="I41" i="12"/>
  <c r="J41" i="12"/>
  <c r="E42" i="12"/>
  <c r="F42" i="12"/>
  <c r="G42" i="12"/>
  <c r="H42" i="12"/>
  <c r="I42" i="12"/>
  <c r="J42" i="12"/>
  <c r="E43" i="12"/>
  <c r="F43" i="12"/>
  <c r="G43" i="12"/>
  <c r="H43" i="12"/>
  <c r="I43" i="12"/>
  <c r="J43" i="12"/>
  <c r="E45" i="12"/>
  <c r="F45" i="12"/>
  <c r="G45" i="12"/>
  <c r="H45" i="12"/>
  <c r="I45" i="12"/>
  <c r="J45" i="12"/>
  <c r="E46" i="12"/>
  <c r="F46" i="12"/>
  <c r="G46" i="12"/>
  <c r="H46" i="12"/>
  <c r="I46" i="12"/>
  <c r="J46" i="12"/>
  <c r="E47" i="12"/>
  <c r="F47" i="12"/>
  <c r="G47" i="12"/>
  <c r="H47" i="12"/>
  <c r="I47" i="12"/>
  <c r="J47" i="12"/>
  <c r="E49" i="12"/>
  <c r="F49" i="12"/>
  <c r="G49" i="12"/>
  <c r="H49" i="12"/>
  <c r="I49" i="12"/>
  <c r="J49" i="12"/>
  <c r="E50" i="12"/>
  <c r="F50" i="12"/>
  <c r="G50" i="12"/>
  <c r="H50" i="12"/>
  <c r="I50" i="12"/>
  <c r="J50" i="12"/>
  <c r="E51" i="12"/>
  <c r="F51" i="12"/>
  <c r="G51" i="12"/>
  <c r="H51" i="12"/>
  <c r="I51" i="12"/>
  <c r="J51" i="12"/>
  <c r="E52" i="12"/>
  <c r="F52" i="12"/>
  <c r="G52" i="12"/>
  <c r="H52" i="12"/>
  <c r="I52" i="12"/>
  <c r="J52" i="12"/>
  <c r="E53" i="12"/>
  <c r="F53" i="12"/>
  <c r="G53" i="12"/>
  <c r="H53" i="12"/>
  <c r="I53" i="12"/>
  <c r="J53" i="12"/>
  <c r="E54" i="12"/>
  <c r="F54" i="12"/>
  <c r="G54" i="12"/>
  <c r="H54" i="12"/>
  <c r="I54" i="12"/>
  <c r="J54" i="12"/>
  <c r="E55" i="12"/>
  <c r="F55" i="12"/>
  <c r="G55" i="12"/>
  <c r="H55" i="12"/>
  <c r="I55" i="12"/>
  <c r="J55" i="12"/>
  <c r="E56" i="12"/>
  <c r="F56" i="12"/>
  <c r="G56" i="12"/>
  <c r="H56" i="12"/>
  <c r="I56" i="12"/>
  <c r="J56" i="12"/>
  <c r="E57" i="12"/>
  <c r="F57" i="12"/>
  <c r="G57" i="12"/>
  <c r="H57" i="12"/>
  <c r="I57" i="12"/>
  <c r="J57" i="12"/>
  <c r="E58" i="12"/>
  <c r="F58" i="12"/>
  <c r="G58" i="12"/>
  <c r="H58" i="12"/>
  <c r="I58" i="12"/>
  <c r="J58" i="12"/>
  <c r="E59" i="12"/>
  <c r="F59" i="12"/>
  <c r="G59" i="12"/>
  <c r="H59" i="12"/>
  <c r="I59" i="12"/>
  <c r="J59" i="12"/>
  <c r="E60" i="12"/>
  <c r="F60" i="12"/>
  <c r="G60" i="12"/>
  <c r="H60" i="12"/>
  <c r="I60" i="12"/>
  <c r="J60" i="12"/>
  <c r="E61" i="12"/>
  <c r="F61" i="12"/>
  <c r="G61" i="12"/>
  <c r="H61" i="12"/>
  <c r="I61" i="12"/>
  <c r="J61" i="12"/>
  <c r="E62" i="12"/>
  <c r="F62" i="12"/>
  <c r="G62" i="12"/>
  <c r="H62" i="12"/>
  <c r="I62" i="12"/>
  <c r="J62" i="12"/>
  <c r="E63" i="12"/>
  <c r="F63" i="12"/>
  <c r="G63" i="12"/>
  <c r="H63" i="12"/>
  <c r="I63" i="12"/>
  <c r="J63" i="12"/>
  <c r="E64" i="12"/>
  <c r="F64" i="12"/>
  <c r="G64" i="12"/>
  <c r="H64" i="12"/>
  <c r="I64" i="12"/>
  <c r="J64" i="12"/>
  <c r="E65" i="12"/>
  <c r="F65" i="12"/>
  <c r="G65" i="12"/>
  <c r="H65" i="12"/>
  <c r="I65" i="12"/>
  <c r="J65" i="12"/>
  <c r="E66" i="12"/>
  <c r="F66" i="12"/>
  <c r="G66" i="12"/>
  <c r="H66" i="12"/>
  <c r="I66" i="12"/>
  <c r="J66" i="12"/>
  <c r="E67" i="12"/>
  <c r="F67" i="12"/>
  <c r="G67" i="12"/>
  <c r="H67" i="12"/>
  <c r="I67" i="12"/>
  <c r="J67" i="12"/>
  <c r="J2" i="12"/>
  <c r="I2" i="12"/>
  <c r="H2" i="12"/>
  <c r="G2" i="12"/>
  <c r="F2" i="12"/>
  <c r="E2" i="12"/>
  <c r="C3" i="12"/>
  <c r="C4" i="12"/>
  <c r="C9" i="12"/>
  <c r="C10" i="12"/>
  <c r="C11" i="12"/>
  <c r="C12" i="12"/>
  <c r="C13" i="12"/>
  <c r="C14" i="12"/>
  <c r="C15" i="12"/>
  <c r="C16" i="12"/>
  <c r="C17" i="12"/>
  <c r="C18" i="12"/>
  <c r="C19" i="12"/>
  <c r="C20" i="12"/>
  <c r="C21" i="12"/>
  <c r="C22" i="12"/>
  <c r="C23" i="12"/>
  <c r="C24" i="12"/>
  <c r="C25" i="12"/>
  <c r="C27" i="12"/>
  <c r="C28" i="12"/>
  <c r="C29" i="12"/>
  <c r="C30" i="12"/>
  <c r="C31" i="12"/>
  <c r="C32" i="12"/>
  <c r="C33" i="12"/>
  <c r="C34" i="12"/>
  <c r="C35" i="12"/>
  <c r="C36" i="12"/>
  <c r="C37" i="12"/>
  <c r="C38" i="12"/>
  <c r="C39" i="12"/>
  <c r="C40" i="12"/>
  <c r="C41" i="12"/>
  <c r="C42" i="12"/>
  <c r="C43" i="12"/>
  <c r="C45" i="12"/>
  <c r="C46" i="12"/>
  <c r="C47" i="12"/>
  <c r="C49" i="12"/>
  <c r="C50" i="12"/>
  <c r="C51" i="12"/>
  <c r="C52" i="12"/>
  <c r="C53" i="12"/>
  <c r="C54" i="12"/>
  <c r="C55" i="12"/>
  <c r="C56" i="12"/>
  <c r="C57" i="12"/>
  <c r="C58" i="12"/>
  <c r="C59" i="12"/>
  <c r="C60" i="12"/>
  <c r="C61" i="12"/>
  <c r="C62" i="12"/>
  <c r="C63" i="12"/>
  <c r="C64" i="12"/>
  <c r="C65" i="12"/>
  <c r="C66" i="12"/>
  <c r="C67" i="12"/>
  <c r="C2" i="12"/>
  <c r="B64" i="19" l="1"/>
  <c r="H39" i="19"/>
  <c r="H40" i="19"/>
  <c r="H41" i="19"/>
  <c r="E26" i="9" l="1"/>
  <c r="H58" i="19"/>
  <c r="H59" i="19"/>
  <c r="H47" i="19"/>
  <c r="H24" i="19"/>
  <c r="H25" i="19"/>
  <c r="H26" i="19"/>
  <c r="H50" i="19" l="1"/>
  <c r="H51" i="19"/>
  <c r="H52" i="19"/>
  <c r="H53" i="19"/>
  <c r="H54" i="19"/>
  <c r="H60" i="19"/>
  <c r="H30" i="19"/>
  <c r="H31" i="19"/>
  <c r="H32" i="19"/>
  <c r="H33" i="19"/>
  <c r="H34" i="19"/>
  <c r="H35" i="19"/>
  <c r="H36" i="19"/>
  <c r="H48" i="19"/>
  <c r="H29" i="19"/>
  <c r="H16" i="19"/>
  <c r="H17" i="19"/>
  <c r="H18" i="19"/>
  <c r="H19" i="19"/>
  <c r="H20" i="19"/>
  <c r="H21" i="19"/>
  <c r="H22" i="19"/>
  <c r="H23" i="19"/>
  <c r="H27" i="19"/>
  <c r="H98" i="19"/>
  <c r="H99" i="19"/>
  <c r="H100" i="19"/>
  <c r="H101" i="19"/>
  <c r="H102" i="19"/>
  <c r="H103" i="19"/>
  <c r="H61" i="19" l="1"/>
  <c r="E33" i="9"/>
  <c r="E41" i="9" l="1"/>
  <c r="B7" i="13"/>
  <c r="B8" i="13"/>
  <c r="B3" i="13"/>
  <c r="B2" i="13"/>
  <c r="J3" i="13" l="1"/>
  <c r="J4" i="13"/>
  <c r="J5" i="13"/>
  <c r="J6" i="13" s="1"/>
  <c r="B1282" i="5"/>
  <c r="B3" i="12"/>
  <c r="B4" i="12"/>
  <c r="B5" i="12"/>
  <c r="B6" i="12"/>
  <c r="B7" i="12"/>
  <c r="B8" i="12"/>
  <c r="B9" i="12"/>
  <c r="B10" i="12"/>
  <c r="B11" i="12"/>
  <c r="B12" i="12"/>
  <c r="B13" i="12"/>
  <c r="B14" i="12"/>
  <c r="B15" i="12"/>
  <c r="B16" i="12"/>
  <c r="B17" i="12"/>
  <c r="B18" i="12"/>
  <c r="B19" i="12"/>
  <c r="B20" i="12"/>
  <c r="B21" i="12"/>
  <c r="B22" i="12"/>
  <c r="B23" i="12"/>
  <c r="B24" i="12"/>
  <c r="B25" i="12"/>
  <c r="B26" i="12"/>
  <c r="B27" i="12"/>
  <c r="B28" i="12"/>
  <c r="B29" i="12"/>
  <c r="B30" i="12"/>
  <c r="B31" i="12"/>
  <c r="B32" i="12"/>
  <c r="B33" i="12"/>
  <c r="B34" i="12"/>
  <c r="B35" i="12"/>
  <c r="B36" i="12"/>
  <c r="B37" i="12"/>
  <c r="B38" i="12"/>
  <c r="B39" i="12"/>
  <c r="B40" i="12"/>
  <c r="B41" i="12"/>
  <c r="B42" i="12"/>
  <c r="B43" i="12"/>
  <c r="B44" i="12"/>
  <c r="B45" i="12"/>
  <c r="B46" i="12"/>
  <c r="B47" i="12"/>
  <c r="B48" i="12"/>
  <c r="B49" i="12"/>
  <c r="B50" i="12"/>
  <c r="B51" i="12"/>
  <c r="B52" i="12"/>
  <c r="B53" i="12"/>
  <c r="B54" i="12"/>
  <c r="B55" i="12"/>
  <c r="B56" i="12"/>
  <c r="B57" i="12"/>
  <c r="B58" i="12"/>
  <c r="B59" i="12"/>
  <c r="B60" i="12"/>
  <c r="B61" i="12"/>
  <c r="B62" i="12"/>
  <c r="B63" i="12"/>
  <c r="B64" i="12"/>
  <c r="B65" i="12"/>
  <c r="B66" i="12"/>
  <c r="B67" i="12"/>
  <c r="B2" i="12"/>
  <c r="B1112" i="5"/>
  <c r="B1240" i="5"/>
  <c r="B1231" i="5"/>
  <c r="B1222" i="5"/>
  <c r="B365" i="5"/>
  <c r="B271" i="5"/>
  <c r="B1265" i="5"/>
  <c r="B1255" i="5"/>
  <c r="B1215" i="5"/>
  <c r="C11" i="7"/>
  <c r="C10" i="7"/>
  <c r="C9" i="7"/>
  <c r="C8" i="7"/>
  <c r="C7" i="7"/>
  <c r="C6" i="7"/>
  <c r="C5" i="7"/>
  <c r="C4" i="7"/>
  <c r="C3" i="7"/>
  <c r="B11" i="7"/>
  <c r="B10" i="7"/>
  <c r="B9" i="7"/>
  <c r="B8" i="7"/>
  <c r="B7" i="7"/>
  <c r="B6" i="7"/>
  <c r="B5" i="7"/>
  <c r="B4" i="7"/>
  <c r="B3" i="7"/>
  <c r="B2" i="7"/>
  <c r="C2" i="7"/>
  <c r="A2" i="7"/>
  <c r="A11" i="7"/>
  <c r="A10" i="7"/>
  <c r="A9" i="7"/>
  <c r="A8" i="7"/>
  <c r="A7" i="7"/>
  <c r="A6" i="7"/>
  <c r="A5" i="7"/>
  <c r="A4" i="7"/>
  <c r="A3" i="7"/>
  <c r="B1150" i="5"/>
  <c r="B324" i="5"/>
  <c r="B1174" i="5"/>
  <c r="B308" i="5"/>
  <c r="B292" i="5"/>
  <c r="B1207" i="5"/>
  <c r="B1190" i="5"/>
  <c r="B1182" i="5"/>
  <c r="B1130" i="5"/>
  <c r="B1121" i="5"/>
  <c r="B1104" i="5"/>
  <c r="B1081" i="5"/>
  <c r="B1061" i="5"/>
  <c r="B1040" i="5"/>
  <c r="B1021" i="5"/>
  <c r="B1000" i="5"/>
  <c r="B980" i="5"/>
  <c r="B971" i="5"/>
  <c r="B959" i="5"/>
  <c r="B948" i="5"/>
  <c r="B942" i="5"/>
  <c r="B932" i="5"/>
  <c r="B923" i="5"/>
  <c r="B917" i="5"/>
  <c r="B884" i="5"/>
  <c r="B848" i="5"/>
  <c r="B814" i="5"/>
  <c r="B781" i="5"/>
  <c r="B719" i="5"/>
  <c r="B750" i="5"/>
  <c r="B689" i="5"/>
  <c r="B675" i="5"/>
  <c r="B657" i="5"/>
  <c r="B634" i="5"/>
  <c r="B612" i="5"/>
  <c r="B590" i="5"/>
  <c r="B569" i="5"/>
  <c r="B546" i="5"/>
  <c r="B525" i="5"/>
  <c r="B500" i="5"/>
  <c r="B476" i="5"/>
  <c r="B452" i="5"/>
  <c r="B3" i="5"/>
  <c r="B38" i="5"/>
  <c r="B78" i="5"/>
  <c r="B115" i="5"/>
  <c r="B153" i="5"/>
  <c r="B189" i="5"/>
  <c r="B225" i="5"/>
  <c r="B248" i="5"/>
  <c r="B345" i="5"/>
  <c r="B381" i="5"/>
  <c r="B404" i="5"/>
  <c r="B429" i="5"/>
  <c r="I19" i="13" l="1"/>
  <c r="V1" i="24"/>
  <c r="D67" i="12"/>
  <c r="K67" i="12"/>
  <c r="L67" i="12"/>
  <c r="M67" i="12"/>
  <c r="N67" i="12"/>
  <c r="O67" i="12"/>
  <c r="P67" i="12"/>
  <c r="D51" i="12"/>
  <c r="K51" i="12"/>
  <c r="L51" i="12"/>
  <c r="M51" i="12"/>
  <c r="N51" i="12"/>
  <c r="O51" i="12"/>
  <c r="P51" i="12"/>
  <c r="D63" i="12"/>
  <c r="K63" i="12"/>
  <c r="L63" i="12"/>
  <c r="M63" i="12"/>
  <c r="N63" i="12"/>
  <c r="O63" i="12"/>
  <c r="P63" i="12"/>
  <c r="D55" i="12"/>
  <c r="K55" i="12"/>
  <c r="L55" i="12"/>
  <c r="M55" i="12"/>
  <c r="N55" i="12"/>
  <c r="O55" i="12"/>
  <c r="P55" i="12"/>
  <c r="D47" i="12"/>
  <c r="K47" i="12"/>
  <c r="L47" i="12"/>
  <c r="M47" i="12"/>
  <c r="N47" i="12"/>
  <c r="O47" i="12"/>
  <c r="P47" i="12"/>
  <c r="D39" i="12"/>
  <c r="K39" i="12"/>
  <c r="L39" i="12"/>
  <c r="M39" i="12"/>
  <c r="N39" i="12"/>
  <c r="O39" i="12"/>
  <c r="P39" i="12"/>
  <c r="D31" i="12"/>
  <c r="K31" i="12"/>
  <c r="L31" i="12"/>
  <c r="M31" i="12"/>
  <c r="N31" i="12"/>
  <c r="O31" i="12"/>
  <c r="P31" i="12"/>
  <c r="D23" i="12"/>
  <c r="K23" i="12"/>
  <c r="L23" i="12"/>
  <c r="M23" i="12"/>
  <c r="N23" i="12"/>
  <c r="O23" i="12"/>
  <c r="P23" i="12"/>
  <c r="D15" i="12"/>
  <c r="K15" i="12"/>
  <c r="L15" i="12"/>
  <c r="M15" i="12"/>
  <c r="N15" i="12"/>
  <c r="O15" i="12"/>
  <c r="P15" i="12"/>
  <c r="D7" i="12"/>
  <c r="K7" i="12"/>
  <c r="L7" i="12"/>
  <c r="M7" i="12"/>
  <c r="N7" i="12"/>
  <c r="O7" i="12"/>
  <c r="P7" i="12"/>
  <c r="D53" i="12"/>
  <c r="O53" i="12"/>
  <c r="P53" i="12"/>
  <c r="N53" i="12"/>
  <c r="K53" i="12"/>
  <c r="L53" i="12"/>
  <c r="M53" i="12"/>
  <c r="D43" i="12"/>
  <c r="K43" i="12"/>
  <c r="L43" i="12"/>
  <c r="M43" i="12"/>
  <c r="N43" i="12"/>
  <c r="O43" i="12"/>
  <c r="P43" i="12"/>
  <c r="D62" i="12"/>
  <c r="P62" i="12"/>
  <c r="K62" i="12"/>
  <c r="L62" i="12"/>
  <c r="M62" i="12"/>
  <c r="N62" i="12"/>
  <c r="O62" i="12"/>
  <c r="D54" i="12"/>
  <c r="K54" i="12"/>
  <c r="L54" i="12"/>
  <c r="M54" i="12"/>
  <c r="N54" i="12"/>
  <c r="O54" i="12"/>
  <c r="P54" i="12"/>
  <c r="D46" i="12"/>
  <c r="K46" i="12"/>
  <c r="P46" i="12"/>
  <c r="L46" i="12"/>
  <c r="M46" i="12"/>
  <c r="N46" i="12"/>
  <c r="O46" i="12"/>
  <c r="D38" i="12"/>
  <c r="K38" i="12"/>
  <c r="L38" i="12"/>
  <c r="M38" i="12"/>
  <c r="N38" i="12"/>
  <c r="O38" i="12"/>
  <c r="P38" i="12"/>
  <c r="D30" i="12"/>
  <c r="K30" i="12"/>
  <c r="L30" i="12"/>
  <c r="M30" i="12"/>
  <c r="N30" i="12"/>
  <c r="O30" i="12"/>
  <c r="P30" i="12"/>
  <c r="D22" i="12"/>
  <c r="K22" i="12"/>
  <c r="L22" i="12"/>
  <c r="M22" i="12"/>
  <c r="N22" i="12"/>
  <c r="O22" i="12"/>
  <c r="P22" i="12"/>
  <c r="D14" i="12"/>
  <c r="K14" i="12"/>
  <c r="L14" i="12"/>
  <c r="M14" i="12"/>
  <c r="N14" i="12"/>
  <c r="O14" i="12"/>
  <c r="P14" i="12"/>
  <c r="D6" i="12"/>
  <c r="P6" i="12"/>
  <c r="K6" i="12"/>
  <c r="L6" i="12"/>
  <c r="M6" i="12"/>
  <c r="N6" i="12"/>
  <c r="O6" i="12"/>
  <c r="D5" i="12"/>
  <c r="O5" i="12"/>
  <c r="P5" i="12"/>
  <c r="N5" i="12"/>
  <c r="K5" i="12"/>
  <c r="L5" i="12"/>
  <c r="M5" i="12"/>
  <c r="D37" i="12"/>
  <c r="O37" i="12"/>
  <c r="P37" i="12"/>
  <c r="N37" i="12"/>
  <c r="K37" i="12"/>
  <c r="L37" i="12"/>
  <c r="M37" i="12"/>
  <c r="D29" i="12"/>
  <c r="O29" i="12"/>
  <c r="P29" i="12"/>
  <c r="N29" i="12"/>
  <c r="K29" i="12"/>
  <c r="L29" i="12"/>
  <c r="M29" i="12"/>
  <c r="D21" i="12"/>
  <c r="O21" i="12"/>
  <c r="P21" i="12"/>
  <c r="N21" i="12"/>
  <c r="K21" i="12"/>
  <c r="L21" i="12"/>
  <c r="M21" i="12"/>
  <c r="D13" i="12"/>
  <c r="O13" i="12"/>
  <c r="P13" i="12"/>
  <c r="N13" i="12"/>
  <c r="K13" i="12"/>
  <c r="L13" i="12"/>
  <c r="M13" i="12"/>
  <c r="N2" i="12"/>
  <c r="M2" i="12"/>
  <c r="O2" i="12"/>
  <c r="L2" i="12"/>
  <c r="K2" i="12"/>
  <c r="P2" i="12"/>
  <c r="T2" i="12"/>
  <c r="D60" i="12"/>
  <c r="M60" i="12"/>
  <c r="N60" i="12"/>
  <c r="O60" i="12"/>
  <c r="P60" i="12"/>
  <c r="K60" i="12"/>
  <c r="L60" i="12"/>
  <c r="D52" i="12"/>
  <c r="M52" i="12"/>
  <c r="N52" i="12"/>
  <c r="O52" i="12"/>
  <c r="P52" i="12"/>
  <c r="L52" i="12"/>
  <c r="K52" i="12"/>
  <c r="D44" i="12"/>
  <c r="M44" i="12"/>
  <c r="N44" i="12"/>
  <c r="O44" i="12"/>
  <c r="P44" i="12"/>
  <c r="L44" i="12"/>
  <c r="K44" i="12"/>
  <c r="D36" i="12"/>
  <c r="M36" i="12"/>
  <c r="N36" i="12"/>
  <c r="O36" i="12"/>
  <c r="P36" i="12"/>
  <c r="K36" i="12"/>
  <c r="L36" i="12"/>
  <c r="D28" i="12"/>
  <c r="M28" i="12"/>
  <c r="N28" i="12"/>
  <c r="O28" i="12"/>
  <c r="P28" i="12"/>
  <c r="K28" i="12"/>
  <c r="L28" i="12"/>
  <c r="D20" i="12"/>
  <c r="M20" i="12"/>
  <c r="N20" i="12"/>
  <c r="O20" i="12"/>
  <c r="P20" i="12"/>
  <c r="K20" i="12"/>
  <c r="L20" i="12"/>
  <c r="D12" i="12"/>
  <c r="M12" i="12"/>
  <c r="N12" i="12"/>
  <c r="O12" i="12"/>
  <c r="P12" i="12"/>
  <c r="K12" i="12"/>
  <c r="L12" i="12"/>
  <c r="D4" i="12"/>
  <c r="M4" i="12"/>
  <c r="N4" i="12"/>
  <c r="O4" i="12"/>
  <c r="P4" i="12"/>
  <c r="K4" i="12"/>
  <c r="L4" i="12"/>
  <c r="D35" i="12"/>
  <c r="K35" i="12"/>
  <c r="L35" i="12"/>
  <c r="M35" i="12"/>
  <c r="N35" i="12"/>
  <c r="O35" i="12"/>
  <c r="P35" i="12"/>
  <c r="D11" i="12"/>
  <c r="K11" i="12"/>
  <c r="L11" i="12"/>
  <c r="M11" i="12"/>
  <c r="N11" i="12"/>
  <c r="O11" i="12"/>
  <c r="P11" i="12"/>
  <c r="D3" i="12"/>
  <c r="K3" i="12"/>
  <c r="L3" i="12"/>
  <c r="M3" i="12"/>
  <c r="N3" i="12"/>
  <c r="O3" i="12"/>
  <c r="P3" i="12"/>
  <c r="D19" i="12"/>
  <c r="K19" i="12"/>
  <c r="L19" i="12"/>
  <c r="M19" i="12"/>
  <c r="N19" i="12"/>
  <c r="O19" i="12"/>
  <c r="P19" i="12"/>
  <c r="D66" i="12"/>
  <c r="K66" i="12"/>
  <c r="P66" i="12"/>
  <c r="L66" i="12"/>
  <c r="M66" i="12"/>
  <c r="N66" i="12"/>
  <c r="O66" i="12"/>
  <c r="D58" i="12"/>
  <c r="K58" i="12"/>
  <c r="P58" i="12"/>
  <c r="L58" i="12"/>
  <c r="M58" i="12"/>
  <c r="N58" i="12"/>
  <c r="O58" i="12"/>
  <c r="D50" i="12"/>
  <c r="K50" i="12"/>
  <c r="L50" i="12"/>
  <c r="M50" i="12"/>
  <c r="N50" i="12"/>
  <c r="O50" i="12"/>
  <c r="P50" i="12"/>
  <c r="D42" i="12"/>
  <c r="P42" i="12"/>
  <c r="K42" i="12"/>
  <c r="L42" i="12"/>
  <c r="M42" i="12"/>
  <c r="N42" i="12"/>
  <c r="O42" i="12"/>
  <c r="D34" i="12"/>
  <c r="K34" i="12"/>
  <c r="P34" i="12"/>
  <c r="L34" i="12"/>
  <c r="M34" i="12"/>
  <c r="N34" i="12"/>
  <c r="O34" i="12"/>
  <c r="D26" i="12"/>
  <c r="K26" i="12"/>
  <c r="P26" i="12"/>
  <c r="L26" i="12"/>
  <c r="M26" i="12"/>
  <c r="N26" i="12"/>
  <c r="O26" i="12"/>
  <c r="D18" i="12"/>
  <c r="K18" i="12"/>
  <c r="P18" i="12"/>
  <c r="L18" i="12"/>
  <c r="M18" i="12"/>
  <c r="N18" i="12"/>
  <c r="O18" i="12"/>
  <c r="D10" i="12"/>
  <c r="K10" i="12"/>
  <c r="P10" i="12"/>
  <c r="L10" i="12"/>
  <c r="M10" i="12"/>
  <c r="N10" i="12"/>
  <c r="O10" i="12"/>
  <c r="D45" i="12"/>
  <c r="O45" i="12"/>
  <c r="P45" i="12"/>
  <c r="N45" i="12"/>
  <c r="K45" i="12"/>
  <c r="L45" i="12"/>
  <c r="M45" i="12"/>
  <c r="D59" i="12"/>
  <c r="K59" i="12"/>
  <c r="L59" i="12"/>
  <c r="M59" i="12"/>
  <c r="N59" i="12"/>
  <c r="O59" i="12"/>
  <c r="P59" i="12"/>
  <c r="D27" i="12"/>
  <c r="K27" i="12"/>
  <c r="L27" i="12"/>
  <c r="M27" i="12"/>
  <c r="N27" i="12"/>
  <c r="O27" i="12"/>
  <c r="P27" i="12"/>
  <c r="D65" i="12"/>
  <c r="O65" i="12"/>
  <c r="P65" i="12"/>
  <c r="K65" i="12"/>
  <c r="L65" i="12"/>
  <c r="M65" i="12"/>
  <c r="N65" i="12"/>
  <c r="D57" i="12"/>
  <c r="O57" i="12"/>
  <c r="P57" i="12"/>
  <c r="K57" i="12"/>
  <c r="L57" i="12"/>
  <c r="M57" i="12"/>
  <c r="N57" i="12"/>
  <c r="D49" i="12"/>
  <c r="O49" i="12"/>
  <c r="P49" i="12"/>
  <c r="N49" i="12"/>
  <c r="K49" i="12"/>
  <c r="L49" i="12"/>
  <c r="M49" i="12"/>
  <c r="D41" i="12"/>
  <c r="O41" i="12"/>
  <c r="P41" i="12"/>
  <c r="K41" i="12"/>
  <c r="L41" i="12"/>
  <c r="M41" i="12"/>
  <c r="N41" i="12"/>
  <c r="D33" i="12"/>
  <c r="O33" i="12"/>
  <c r="P33" i="12"/>
  <c r="K33" i="12"/>
  <c r="L33" i="12"/>
  <c r="M33" i="12"/>
  <c r="N33" i="12"/>
  <c r="D25" i="12"/>
  <c r="O25" i="12"/>
  <c r="P25" i="12"/>
  <c r="K25" i="12"/>
  <c r="L25" i="12"/>
  <c r="M25" i="12"/>
  <c r="N25" i="12"/>
  <c r="D17" i="12"/>
  <c r="O17" i="12"/>
  <c r="P17" i="12"/>
  <c r="K17" i="12"/>
  <c r="L17" i="12"/>
  <c r="M17" i="12"/>
  <c r="N17" i="12"/>
  <c r="D9" i="12"/>
  <c r="O9" i="12"/>
  <c r="P9" i="12"/>
  <c r="N9" i="12"/>
  <c r="K9" i="12"/>
  <c r="L9" i="12"/>
  <c r="M9" i="12"/>
  <c r="D61" i="12"/>
  <c r="O61" i="12"/>
  <c r="P61" i="12"/>
  <c r="N61" i="12"/>
  <c r="K61" i="12"/>
  <c r="L61" i="12"/>
  <c r="M61" i="12"/>
  <c r="D64" i="12"/>
  <c r="M64" i="12"/>
  <c r="N64" i="12"/>
  <c r="O64" i="12"/>
  <c r="P64" i="12"/>
  <c r="L64" i="12"/>
  <c r="K64" i="12"/>
  <c r="D56" i="12"/>
  <c r="M56" i="12"/>
  <c r="N56" i="12"/>
  <c r="O56" i="12"/>
  <c r="L56" i="12"/>
  <c r="P56" i="12"/>
  <c r="K56" i="12"/>
  <c r="D48" i="12"/>
  <c r="M48" i="12"/>
  <c r="N48" i="12"/>
  <c r="O48" i="12"/>
  <c r="P48" i="12"/>
  <c r="K48" i="12"/>
  <c r="L48" i="12"/>
  <c r="D40" i="12"/>
  <c r="M40" i="12"/>
  <c r="N40" i="12"/>
  <c r="O40" i="12"/>
  <c r="L40" i="12"/>
  <c r="P40" i="12"/>
  <c r="K40" i="12"/>
  <c r="D32" i="12"/>
  <c r="M32" i="12"/>
  <c r="N32" i="12"/>
  <c r="O32" i="12"/>
  <c r="L32" i="12"/>
  <c r="P32" i="12"/>
  <c r="K32" i="12"/>
  <c r="D24" i="12"/>
  <c r="M24" i="12"/>
  <c r="N24" i="12"/>
  <c r="O24" i="12"/>
  <c r="L24" i="12"/>
  <c r="P24" i="12"/>
  <c r="K24" i="12"/>
  <c r="D16" i="12"/>
  <c r="M16" i="12"/>
  <c r="N16" i="12"/>
  <c r="O16" i="12"/>
  <c r="L16" i="12"/>
  <c r="P16" i="12"/>
  <c r="K16" i="12"/>
  <c r="D8" i="12"/>
  <c r="M8" i="12"/>
  <c r="L8" i="12"/>
  <c r="N8" i="12"/>
  <c r="O8" i="12"/>
  <c r="P8" i="12"/>
  <c r="K8" i="12"/>
  <c r="D2" i="12"/>
  <c r="D6" i="7"/>
  <c r="E7" i="9" s="1"/>
  <c r="D9" i="7"/>
  <c r="E10" i="9" s="1"/>
  <c r="D3" i="7"/>
  <c r="E4" i="9" s="1"/>
  <c r="V1" i="17"/>
  <c r="D10" i="7"/>
  <c r="E11" i="9" s="1"/>
  <c r="D11" i="7"/>
  <c r="E12" i="9" s="1"/>
  <c r="D8" i="7"/>
  <c r="E9" i="9" s="1"/>
  <c r="D5" i="7"/>
  <c r="E6" i="9" s="1"/>
  <c r="D4" i="7"/>
  <c r="E5" i="9" s="1"/>
  <c r="D7" i="7"/>
  <c r="E8" i="9" s="1"/>
  <c r="D2" i="7"/>
  <c r="E3" i="9" s="1"/>
  <c r="F2" i="7"/>
  <c r="E13" i="9" s="1"/>
  <c r="B17" i="9" s="1"/>
  <c r="U13" i="12" l="1"/>
  <c r="T6" i="12"/>
  <c r="U8" i="12"/>
  <c r="U11" i="12"/>
  <c r="U9" i="12"/>
  <c r="U12" i="12"/>
  <c r="U10" i="12"/>
  <c r="T4" i="12"/>
</calcChain>
</file>

<file path=xl/sharedStrings.xml><?xml version="1.0" encoding="utf-8"?>
<sst xmlns="http://schemas.openxmlformats.org/spreadsheetml/2006/main" count="4371" uniqueCount="949">
  <si>
    <t>SRA: Site Readiness Assessment</t>
  </si>
  <si>
    <t>Site Readiness Assessment Instructions</t>
  </si>
  <si>
    <t xml:space="preserve">The Site Readiness Assessment (SRA) workbook is a tool used to help guide informed decisions in regards to Army Reserve Enterprise Building Control System (EBCS) integration. This tool will capture basic facility information, information regarding the HVAC equipment and level of functionality, and information regarding the existing BCS and local network infrastructure. </t>
  </si>
  <si>
    <t>This tool will also assist with defining the integration readiness status of the facility. The readiness will be categorized as either "Ready", "Not Ready", or "Partially Ready".</t>
  </si>
  <si>
    <t>Defining the preliminary costs is critical to the SRA process. Preliminary costs must be established for each section and a recommended integration strategy is required on the Output tab. See the Preliminary Costs instructions below for further guidance.</t>
  </si>
  <si>
    <t>This workbook is intended to be used for a single facility. Additional workbooks must be used for additional facilities.</t>
  </si>
  <si>
    <t>This SRA workbook will be used to generate some of the information needed for the SRA report. The workbook will then be delivered to responsible POCs with the SRA report as part of an SRA package.</t>
  </si>
  <si>
    <t>SRA List of Acronyms</t>
  </si>
  <si>
    <t>AR   -   Army Reserve</t>
  </si>
  <si>
    <t>LON   -   communications protocol (LonWorks, est. by Echelon Co.)</t>
  </si>
  <si>
    <t>ARNET   -   Army Reserve Network</t>
  </si>
  <si>
    <t>MDMS   -   Meter Data Management System</t>
  </si>
  <si>
    <t>BACNET   -   communications protocol (Building Automation and Control (BAC) networks)</t>
  </si>
  <si>
    <t>NAC   -   Network Area Controller</t>
  </si>
  <si>
    <t>BCS   -   Building Control System</t>
  </si>
  <si>
    <t>NEMA   -   National Electrical Manufactures Association</t>
  </si>
  <si>
    <t>CO2   -   Carbon Dioxide</t>
  </si>
  <si>
    <t>RD   -   Readiness Division</t>
  </si>
  <si>
    <t>EBCS   -   Enterprise Building Control System</t>
  </si>
  <si>
    <t>RPI   -   Real Property Index</t>
  </si>
  <si>
    <t>FACID   -   Facility Identification (XX###)</t>
  </si>
  <si>
    <t>SQFT   -   Square Feet</t>
  </si>
  <si>
    <t>HVAC   -   Heating, Ventilation, and Air Conditioning</t>
  </si>
  <si>
    <t>SRA   -   Site Readiness Assessment</t>
  </si>
  <si>
    <t>IP   -   Internet Protocol</t>
  </si>
  <si>
    <t>VAC   -   Volts, AC Power</t>
  </si>
  <si>
    <t>IT   -   Information Technology</t>
  </si>
  <si>
    <t>VFD   -   Variable Frequency Drive</t>
  </si>
  <si>
    <t>Functional Test</t>
  </si>
  <si>
    <t xml:space="preserve">The functional test is performed on each piece of HVAC equipment on the BCS, where sensor outputs and control capabilities are graded with a Pass/Fail approach. The equipment can be validated by altering minor setpoints in the system and observing the change in temperature and flow rates as appropriate. Physical validation is also recommended while onsite, and can be performed on all major pieces of equipment and sampling minor pieces of equipment.  The result of the functionality test provides a summary of the system's health by calculating the percentage of data points that passed the test. </t>
  </si>
  <si>
    <r>
      <t xml:space="preserve">Below are the categorical guidelines for the functional test. </t>
    </r>
    <r>
      <rPr>
        <u/>
        <sz val="11"/>
        <color theme="1"/>
        <rFont val="Calibri"/>
        <family val="2"/>
        <scheme val="minor"/>
      </rPr>
      <t>Any categories reporting FAIL must be further explained in the "Notes" section for the corresponding line.</t>
    </r>
  </si>
  <si>
    <t>Temperature and Pressure Sensors:</t>
  </si>
  <si>
    <t>Confirm the temperature and pressure sensors are accurately calibrated</t>
  </si>
  <si>
    <t>Damper Positions:</t>
  </si>
  <si>
    <t>Confirm the damper actuators are accurately calibrated</t>
  </si>
  <si>
    <t>Verify the dampers can be commanded by the user on the BCS</t>
  </si>
  <si>
    <t>Fan/Pump Control</t>
  </si>
  <si>
    <t>Confirm the fans/pumps are operating as stated in the BCS</t>
  </si>
  <si>
    <t>Verify the fans/pumps can be commanded by the user on the BCS</t>
  </si>
  <si>
    <t>Note if the fans/pumps have VFDs</t>
  </si>
  <si>
    <t>Enable/Disable</t>
  </si>
  <si>
    <t>Verify the equipment can be enabled/disabled by the user on the BCS</t>
  </si>
  <si>
    <t>Verify the enable/disable temperature setpoints for the heating and cooling loops can be commanded by the user on the BCS</t>
  </si>
  <si>
    <t>Heating Control &amp; Cooling Control</t>
  </si>
  <si>
    <t>Verify the supply temperature setpoints for the heating/cooling loops can be edited by the user on the BCS</t>
  </si>
  <si>
    <t>Verify the hot/chilled water valves on AHUs can be edited by the user on the BCS</t>
  </si>
  <si>
    <t>Verify the zone temperature setpoints can be edited by the user on the BCS</t>
  </si>
  <si>
    <t>Economizer Control</t>
  </si>
  <si>
    <t>Verify the economize setpoint can be edited by the user on the BCS</t>
  </si>
  <si>
    <t>Humidity and CO2 Sensors</t>
  </si>
  <si>
    <t>Confirm the humidity and CO2 sensors are accurately calibrated</t>
  </si>
  <si>
    <t>Multi-Gas Sensors</t>
  </si>
  <si>
    <t>Comment in the notes which type of gas is being monitored (CO, NO, etc.)</t>
  </si>
  <si>
    <t>Confirm the gas sensors are accurately calibrated</t>
  </si>
  <si>
    <t>Occupancy Sensors</t>
  </si>
  <si>
    <t>Confirm the occupancy sensors are functional</t>
  </si>
  <si>
    <t>Communication Status</t>
  </si>
  <si>
    <t>Confirm the equipment is communicating to the BCS (not offline)</t>
  </si>
  <si>
    <t>Integration Ready Definition</t>
  </si>
  <si>
    <t>This section defines the criteria for including buildings on the ARIMD “Integration Ready” list.
A fully integration-ready system meets the “Fully Integration-Ready Requirements” listed in tab "Integration Ready Definition" and can be integrated to EBCS as-is.  A potential integration ready candidate meets, at minimum, the “Potential Integration Ready Candidates’ Requirements”.
Systems that are classified as partially integration ready candidates are systems that can be integrated to EBCS by adding a qualified integration controller and/or being upgraded to full integration ready status. Systems that appear to be integration ready, but do not follow the EBCS graphics and point name standards are also considered as partially ready.
Systems that do not meet either fully integration ready requirements or are partially integration ready candidates are deemed as not integration ready.  Systems that are not integration ready may require significant upgrades to the HVAC and/or BCS to enable integration. The strategy for these systems is decided by ARIMD and each RD on a building-by-building basis.
The criteria listed as “Functionality Considerations” must be met for the system to achieve a high-level of functionality.  The minimum standards that must be met for the functional considerations are under the discretion of each Readiness Division.</t>
  </si>
  <si>
    <t>Integration Ready Status</t>
  </si>
  <si>
    <t>This section provides the critical criteria for the BCS to determine the integration ready status of the system.</t>
  </si>
  <si>
    <t>If the system is "Integration Ready", it meets all criteria listed and can be integrated as-is to EBCS.</t>
  </si>
  <si>
    <t>If the system is "Partially Integration Ready", it partially meets the criteria for integration and may or may not be able to be integrated into EBCS as-is. For example, a system that meets the integration criteria</t>
  </si>
  <si>
    <t>expect for the graphics and point naming conventions are determined to be "Partially Integration Ready" because costs of integration will be higher than systems that are truly integration ready and do not need</t>
  </si>
  <si>
    <t>graphics or point names converted.</t>
  </si>
  <si>
    <t>Level of Functionality</t>
  </si>
  <si>
    <t>the BCS.</t>
  </si>
  <si>
    <t>Onsite Checklist</t>
  </si>
  <si>
    <t>All information outlined about the building, hardware, and HVAC must be filled out.</t>
  </si>
  <si>
    <t>Utility Meters and MDMS</t>
  </si>
  <si>
    <t>All information outlined about the utility meters and MDMS Jace (if applicable) must be filled out.</t>
  </si>
  <si>
    <t>MDMS Jace may qualify to be used as an EBCS Jace. If the MDMS Jace will not be used as an EBCS Jace, then the goal is to integrate the utility meters directly to the local BCS/NAC or EBCS Jace to avoid a double-Jace configuration.</t>
  </si>
  <si>
    <t>Alternatively, the MDMS Jace may be integrated to the EBCS Jace if technical or physical limitation prevent the utility meters from being directly integrated to the EBCS Jace. Justification for this method must be provided.</t>
  </si>
  <si>
    <t>Preliminary Costs</t>
  </si>
  <si>
    <t>The preliminary costs for EBCS integration must be calculated to assist the Readiness Division (RD) in determining which EBCS integration strategies are most appropriate for each system.</t>
  </si>
  <si>
    <t>Integration costs are any costs associated with Part C: EBCS Integration Costs. These are costs needed to integrate the system to EBCS.</t>
  </si>
  <si>
    <t>Non-integration costs are any costs associated with Part A and/or Part D. These are costs needed to enable integration and/or costs to improve the functionality of the system. This DOES NOT include costs to integrate the system to the EBCS.</t>
  </si>
  <si>
    <t>The preliminary costs are broken into three main categories:</t>
  </si>
  <si>
    <t>Part A:</t>
  </si>
  <si>
    <t xml:space="preserve">Costs for enabling EBCS Integration. These are the costs are associated with preparing the EBCS Jace for integration based on integration ready status of the building. </t>
  </si>
  <si>
    <t>Option 1:</t>
  </si>
  <si>
    <t xml:space="preserve"> Using NAC as an EBCS JACE</t>
  </si>
  <si>
    <t>Option 2:</t>
  </si>
  <si>
    <t>Install an EBCS JACE</t>
  </si>
  <si>
    <t>Option 3: Replacing local BCS front-end with Jace 8000 for buildings deemed as "Not Integration Ready" or "Potential Integration Ready" to use qualified JACE as IC</t>
  </si>
  <si>
    <t>Replacing local BCS front-end with Jace 8200</t>
  </si>
  <si>
    <t>Option 4:</t>
  </si>
  <si>
    <t>Use MDMS Jace as EBCS Jace</t>
  </si>
  <si>
    <t>Part B:</t>
  </si>
  <si>
    <t>Costs for utility meter integration. The priority option is Option 1 to help avoid multi-Jace configurations.</t>
  </si>
  <si>
    <t>Integrating utility meters directly to EBCS Jace</t>
  </si>
  <si>
    <t>Integrating MDMS Jace to the EBCS Jace.</t>
  </si>
  <si>
    <t>Part C:</t>
  </si>
  <si>
    <t>EBCS Integration Cost. These are costs associated with integrating EBCS to EBCS</t>
  </si>
  <si>
    <t>Part D:</t>
  </si>
  <si>
    <t>Outputs</t>
  </si>
  <si>
    <t>Summary Tables</t>
  </si>
  <si>
    <t>---</t>
  </si>
  <si>
    <t>Integration Ready: Displays the system's integration ready status.</t>
  </si>
  <si>
    <t>Level of Functionality: Displays the system's current level of functionality as definied by the SRA team.</t>
  </si>
  <si>
    <t>Preliminary Costs: Summary of costs for achieving EBCS integration, bringing systems to integration ready status, and costs for improving functionality. Recommended strategies and final preliminary costs are required as inputs in this table.</t>
  </si>
  <si>
    <t>Site Information: Basic site and building information</t>
  </si>
  <si>
    <t>System Health: Calculated by the number of "Pass" vs "Fail" selections from the Functional Test.</t>
  </si>
  <si>
    <t>BCS / NAC Information: Information regarding the existing BCS / NAC</t>
  </si>
  <si>
    <t>Functional Test: Copy of the Functional Test</t>
  </si>
  <si>
    <t>Equipment Name</t>
  </si>
  <si>
    <t>Equipment Type</t>
  </si>
  <si>
    <t>Temperature Sensors</t>
  </si>
  <si>
    <t>Pressure Sensors</t>
  </si>
  <si>
    <t>Damper Positions</t>
  </si>
  <si>
    <t>Enable / Disable</t>
  </si>
  <si>
    <t>Heating Control</t>
  </si>
  <si>
    <t>Cooling Control</t>
  </si>
  <si>
    <t>Humidity Sensor</t>
  </si>
  <si>
    <t>CO2 Sensors</t>
  </si>
  <si>
    <t>Notes</t>
  </si>
  <si>
    <t xml:space="preserve">Condensing </t>
  </si>
  <si>
    <t>Pass</t>
  </si>
  <si>
    <t>N/A</t>
  </si>
  <si>
    <t>Pump Constant</t>
  </si>
  <si>
    <t>Air-cooled</t>
  </si>
  <si>
    <t>FCU with Heat/Cool</t>
  </si>
  <si>
    <t>Fail</t>
  </si>
  <si>
    <t>AI</t>
  </si>
  <si>
    <t>BI</t>
  </si>
  <si>
    <t>AO</t>
  </si>
  <si>
    <t>BO</t>
  </si>
  <si>
    <t>NVR</t>
  </si>
  <si>
    <t>NVW</t>
  </si>
  <si>
    <t>AHU HW/CW</t>
  </si>
  <si>
    <t>Description</t>
  </si>
  <si>
    <t>NAME</t>
  </si>
  <si>
    <t>Outside Air Temperature</t>
  </si>
  <si>
    <t>OA-T</t>
  </si>
  <si>
    <t>X</t>
  </si>
  <si>
    <t>Zone Temperature</t>
  </si>
  <si>
    <t>ZN-T</t>
  </si>
  <si>
    <t>Mixed Air Temperature</t>
  </si>
  <si>
    <t>MA-T</t>
  </si>
  <si>
    <t>Return Air Temperature</t>
  </si>
  <si>
    <t>RA-T</t>
  </si>
  <si>
    <t>Discharge Air Temperature</t>
  </si>
  <si>
    <t>DA-T</t>
  </si>
  <si>
    <t>Warmer  Cooler Adjust</t>
  </si>
  <si>
    <t>WC-ADJ</t>
  </si>
  <si>
    <t>Return CO2</t>
  </si>
  <si>
    <t xml:space="preserve">CO2 </t>
  </si>
  <si>
    <t>Supply Airflow</t>
  </si>
  <si>
    <t>SPLY-AIR-FLOW</t>
  </si>
  <si>
    <t>Return  Airflow</t>
  </si>
  <si>
    <t>RTN-AIR-FLOW</t>
  </si>
  <si>
    <t>Outside Airflow</t>
  </si>
  <si>
    <t>EX-AIR-FLOW</t>
  </si>
  <si>
    <t>Temporary Occupancy Button</t>
  </si>
  <si>
    <t>TEMP-OCC</t>
  </si>
  <si>
    <t>Supply Fan Status</t>
  </si>
  <si>
    <t>SF-S</t>
  </si>
  <si>
    <t>Return Fan Status</t>
  </si>
  <si>
    <t>RF-S</t>
  </si>
  <si>
    <t>Low Temperature Alarm</t>
  </si>
  <si>
    <t>LA-T</t>
  </si>
  <si>
    <t>Filter Alarm</t>
  </si>
  <si>
    <t>FLT-ALM</t>
  </si>
  <si>
    <t>Economizer Damper Output</t>
  </si>
  <si>
    <t>ECON-DAMP-O</t>
  </si>
  <si>
    <t>Heating Valve Output</t>
  </si>
  <si>
    <t>HTG-VAL-O</t>
  </si>
  <si>
    <t>Cooling Valve Output</t>
  </si>
  <si>
    <t>CLG-VAL-O</t>
  </si>
  <si>
    <t>Supply Fan Command</t>
  </si>
  <si>
    <t>SF-C</t>
  </si>
  <si>
    <t>Return Fan Command</t>
  </si>
  <si>
    <t>RF-C</t>
  </si>
  <si>
    <t>Discharge Air Setpoint</t>
  </si>
  <si>
    <t>DA-SP</t>
  </si>
  <si>
    <t>Cooling Command</t>
  </si>
  <si>
    <t>Heating Command</t>
  </si>
  <si>
    <t>Economizer Change Over Setpoint</t>
  </si>
  <si>
    <t>ECON-CHOV-SP</t>
  </si>
  <si>
    <t>Minimum Outside Air Position</t>
  </si>
  <si>
    <t>Occupied Cooling Setpoint</t>
  </si>
  <si>
    <t>OCC-CLG-SP</t>
  </si>
  <si>
    <t>Occupied Heating Setpoint</t>
  </si>
  <si>
    <t>OCC-HTG-SP</t>
  </si>
  <si>
    <t>Unoccupied Cooling Setpoint</t>
  </si>
  <si>
    <t>UNOCC-CLG-SP</t>
  </si>
  <si>
    <t>Unoccupied Heating Setpoint</t>
  </si>
  <si>
    <t>UNOCC-HTG-SP</t>
  </si>
  <si>
    <t>Heating Outside Air Lockout</t>
  </si>
  <si>
    <t>HTG-OSA-LOCK</t>
  </si>
  <si>
    <t>Cooling Outside Air Lockout</t>
  </si>
  <si>
    <t>CLG-OSA-LOCK</t>
  </si>
  <si>
    <t>Occupancy Command</t>
  </si>
  <si>
    <t>OCC-C</t>
  </si>
  <si>
    <t>AHU HW/DX</t>
  </si>
  <si>
    <t>Cooling Stage Output</t>
  </si>
  <si>
    <t>CLG-STG-O</t>
  </si>
  <si>
    <t>Effective Discharge Air Setpoint</t>
  </si>
  <si>
    <t>Max or Average Damper position</t>
  </si>
  <si>
    <t>Discharge air setpoint Low</t>
  </si>
  <si>
    <t>Discharge air  setpoint High</t>
  </si>
  <si>
    <t>Zone Temperature Setpoint</t>
  </si>
  <si>
    <t>ZN-SP</t>
  </si>
  <si>
    <t>AHU HW Only</t>
  </si>
  <si>
    <t>Duct Static Pressure</t>
  </si>
  <si>
    <t>Supply Fan Alarm</t>
  </si>
  <si>
    <t>SF-ALM</t>
  </si>
  <si>
    <t>Return Fan Alarm</t>
  </si>
  <si>
    <t>RF-ALM</t>
  </si>
  <si>
    <t>Supply Fan Output</t>
  </si>
  <si>
    <t>SF-O</t>
  </si>
  <si>
    <t>Return Fan Output</t>
  </si>
  <si>
    <t>RF-O</t>
  </si>
  <si>
    <t>Effective Zone Temperature Setpoint</t>
  </si>
  <si>
    <t>Zone Temperature Setpoint Low</t>
  </si>
  <si>
    <t>Zone Temperature Setpoint High</t>
  </si>
  <si>
    <t>AHU VAV Cooling only</t>
  </si>
  <si>
    <t>Return/Zone Co2</t>
  </si>
  <si>
    <t>Duct Static  Setpoint Low</t>
  </si>
  <si>
    <t>Duct Static  Setpoint High</t>
  </si>
  <si>
    <t>AHU VAV with Heat</t>
  </si>
  <si>
    <t>AHU Duel Duct</t>
  </si>
  <si>
    <t>Hot Deck Temperature</t>
  </si>
  <si>
    <t>HD-T</t>
  </si>
  <si>
    <t>Cold Deck Temperature</t>
  </si>
  <si>
    <t>CD-T</t>
  </si>
  <si>
    <t xml:space="preserve"> Max or Average Cooling Command</t>
  </si>
  <si>
    <t>Max or Average Heating Command</t>
  </si>
  <si>
    <t>Hot Deck setpoint Low</t>
  </si>
  <si>
    <t>Hot Deck setpoint High</t>
  </si>
  <si>
    <t>Outside Air Setpoint Low</t>
  </si>
  <si>
    <t>Outside Air Setpoint High</t>
  </si>
  <si>
    <t>Unoccupied Hot Deck Setpoint</t>
  </si>
  <si>
    <t>MAU with Heat/Cool</t>
  </si>
  <si>
    <t>HTG-C</t>
  </si>
  <si>
    <t>Energy Recovery Unit</t>
  </si>
  <si>
    <t>Entering Outside Air Temperature</t>
  </si>
  <si>
    <t>ENT-OA-T</t>
  </si>
  <si>
    <t>Entering Exhaust Air Temperature</t>
  </si>
  <si>
    <t>ENT- EXH-T</t>
  </si>
  <si>
    <t>Leaving Exhaust Air Temperature</t>
  </si>
  <si>
    <t>LEA-EXH-T</t>
  </si>
  <si>
    <t>Leaving Outside Air Temperature</t>
  </si>
  <si>
    <t>LEA-OA-T</t>
  </si>
  <si>
    <t xml:space="preserve">Supply Airflow </t>
  </si>
  <si>
    <t xml:space="preserve">Exhaust Airflow </t>
  </si>
  <si>
    <t>Supply Filter Alarm</t>
  </si>
  <si>
    <t>SPLY-FLT-ALM</t>
  </si>
  <si>
    <t>Exhaust Filter Alarm</t>
  </si>
  <si>
    <t>EX-FLT-ALM</t>
  </si>
  <si>
    <t>Exhaust Fan Status</t>
  </si>
  <si>
    <t>EF-S</t>
  </si>
  <si>
    <t>Exhaust Fan Output</t>
  </si>
  <si>
    <t>EF-O</t>
  </si>
  <si>
    <t>Bypass Damper Command</t>
  </si>
  <si>
    <t>BYP-DAMP-C</t>
  </si>
  <si>
    <t>HTG-VLV-O</t>
  </si>
  <si>
    <t>Exhaust Fan Command</t>
  </si>
  <si>
    <t>EXH-C</t>
  </si>
  <si>
    <t>Heat Wheel Command</t>
  </si>
  <si>
    <t>HT-WHL-C</t>
  </si>
  <si>
    <t>Discharge Air Temperature Setpoint</t>
  </si>
  <si>
    <t>Gas Furnace</t>
  </si>
  <si>
    <t>Heating Stage 1 Command</t>
  </si>
  <si>
    <t>HTG-1-C</t>
  </si>
  <si>
    <t>Heating Stage 2 Command</t>
  </si>
  <si>
    <t>HTG-2-C</t>
  </si>
  <si>
    <t>Electric Furnace</t>
  </si>
  <si>
    <t>Split System AC/Elec Heat</t>
  </si>
  <si>
    <t>Cooling Stage 1 Command</t>
  </si>
  <si>
    <t>CLG-C</t>
  </si>
  <si>
    <t>Split System AC/Gas Heat</t>
  </si>
  <si>
    <t>Water Source HP</t>
  </si>
  <si>
    <t>Supply Air Temperature</t>
  </si>
  <si>
    <t>SA-T</t>
  </si>
  <si>
    <t>Reversing Valve Command</t>
  </si>
  <si>
    <t>REV-C</t>
  </si>
  <si>
    <t>Auxiliary Heating Command</t>
  </si>
  <si>
    <t>AUX-HTG-C</t>
  </si>
  <si>
    <t>1st Stage Compressor Command</t>
  </si>
  <si>
    <t>COMP1-C</t>
  </si>
  <si>
    <t>2nd Stage Compressor Command</t>
  </si>
  <si>
    <t>COMP2-C</t>
  </si>
  <si>
    <t xml:space="preserve">RTU Eccon 1 Cool/Elc </t>
  </si>
  <si>
    <t xml:space="preserve">RTU Eccon 2 Cool/Elc </t>
  </si>
  <si>
    <t>HTG1-C</t>
  </si>
  <si>
    <t>HTG2-C</t>
  </si>
  <si>
    <t>CLG1-C</t>
  </si>
  <si>
    <t>Cooling Stage 2 Command</t>
  </si>
  <si>
    <t>CLG2-C</t>
  </si>
  <si>
    <t>RTU Eccon 1 Cool/Gas</t>
  </si>
  <si>
    <t>RTU Eccon 1 Cool/Gas Mod</t>
  </si>
  <si>
    <t>Modulating Gas Burner</t>
  </si>
  <si>
    <t>HTG-Mod</t>
  </si>
  <si>
    <t>RTU Eccon 2 Cool/Gas</t>
  </si>
  <si>
    <t>RTU Eccon 2 Cool/Gas Mod</t>
  </si>
  <si>
    <t xml:space="preserve">RTU 1 Cool/Elc </t>
  </si>
  <si>
    <t xml:space="preserve">RTU 2 Cool/Elc </t>
  </si>
  <si>
    <t>RTU 1 Cool/Gas</t>
  </si>
  <si>
    <t>RTU 1 Cool/Gas Mod</t>
  </si>
  <si>
    <t>RTU 2 Cool/Gas Mod</t>
  </si>
  <si>
    <t>Zone DA-T Control</t>
  </si>
  <si>
    <t>Warmer/Cooler Adjust</t>
  </si>
  <si>
    <t>OCC-OVRID</t>
  </si>
  <si>
    <t>Damper Command</t>
  </si>
  <si>
    <t>DAMP-O</t>
  </si>
  <si>
    <t>Effective Zone Setpoint</t>
  </si>
  <si>
    <t>EFF-ZN-SP</t>
  </si>
  <si>
    <t>Zone Temperature Deadband</t>
  </si>
  <si>
    <t>Zone Room Control</t>
  </si>
  <si>
    <t>VAV No Fan/No Reheat</t>
  </si>
  <si>
    <t xml:space="preserve">Flow Ring Diff Pressure </t>
  </si>
  <si>
    <t>CO2 Sensor</t>
  </si>
  <si>
    <t xml:space="preserve"> Damper Output</t>
  </si>
  <si>
    <t>System Mode</t>
  </si>
  <si>
    <t>Zone Setpoint Bias</t>
  </si>
  <si>
    <t>Supply Airflow Setpoint</t>
  </si>
  <si>
    <t>Cooling Maximum Flow</t>
  </si>
  <si>
    <t>Cooling Minimum Flow</t>
  </si>
  <si>
    <t>Cooling Unoccupied Flow</t>
  </si>
  <si>
    <t>Heat Maximum Flow</t>
  </si>
  <si>
    <t>Heating Minimum Flow</t>
  </si>
  <si>
    <t>Heating Unoccupied Flow</t>
  </si>
  <si>
    <t>Cool Down Minimum Flow</t>
  </si>
  <si>
    <t>Warm Up Minimum Flow</t>
  </si>
  <si>
    <t>VAV Reheat/Water</t>
  </si>
  <si>
    <t>Heating Valve</t>
  </si>
  <si>
    <t>VAV Reheat/Elec</t>
  </si>
  <si>
    <t>VAV Fan Pow/Water</t>
  </si>
  <si>
    <t>Fan Status</t>
  </si>
  <si>
    <t>Fan Command</t>
  </si>
  <si>
    <t>VAV Fan Pow/Elec.</t>
  </si>
  <si>
    <t>VAV Duel Duct</t>
  </si>
  <si>
    <t xml:space="preserve">Cooling Flow Ring Diff Pressure </t>
  </si>
  <si>
    <t xml:space="preserve">Heating Flow Ring Diff Pressure </t>
  </si>
  <si>
    <t>Cold Duct Temperature</t>
  </si>
  <si>
    <t>Hot deck Temperature</t>
  </si>
  <si>
    <t>Heating Damper Output</t>
  </si>
  <si>
    <t>Cooling Damper Output</t>
  </si>
  <si>
    <t>VAV Parallel</t>
  </si>
  <si>
    <t>Chiller Pump 1 Status</t>
  </si>
  <si>
    <t>Chiller Pump 1 Command</t>
  </si>
  <si>
    <t>Chiller Pump 1 Alarm</t>
  </si>
  <si>
    <t>Pump Variable</t>
  </si>
  <si>
    <t>Differential Pressure Sensor</t>
  </si>
  <si>
    <t>Pump Status</t>
  </si>
  <si>
    <t>Pump Alarm</t>
  </si>
  <si>
    <t>Pump Speed</t>
  </si>
  <si>
    <t>Bypass Valve</t>
  </si>
  <si>
    <t>Pump Command</t>
  </si>
  <si>
    <t>VFD</t>
  </si>
  <si>
    <t>Speed</t>
  </si>
  <si>
    <t>Remote Start/Stop</t>
  </si>
  <si>
    <t>VFD Alarm</t>
  </si>
  <si>
    <t>VFD Status</t>
  </si>
  <si>
    <t>KW</t>
  </si>
  <si>
    <t>Power</t>
  </si>
  <si>
    <t>Run Hours</t>
  </si>
  <si>
    <t>Ex-Fan Constant</t>
  </si>
  <si>
    <t>EF-C</t>
  </si>
  <si>
    <t>Ex-Fan Temp Control</t>
  </si>
  <si>
    <t>Ex-Fan Temp Control VFD</t>
  </si>
  <si>
    <t>Exhaust Fan Speed</t>
  </si>
  <si>
    <t>Ex-Fan PSI Control VFD</t>
  </si>
  <si>
    <t>Building Static Pressure</t>
  </si>
  <si>
    <t>BLDG-STATIC-P</t>
  </si>
  <si>
    <t>Static Pressure Setpoint</t>
  </si>
  <si>
    <t>Heating Supply Water Temperature</t>
  </si>
  <si>
    <t>HTG-SPLY-WTR-T</t>
  </si>
  <si>
    <t>Heating Return Water Temperature</t>
  </si>
  <si>
    <t>HTG-RTN-WTR-T</t>
  </si>
  <si>
    <t>Emergency Stop Button</t>
  </si>
  <si>
    <t>EMGCY-STP</t>
  </si>
  <si>
    <t>Boiler Alarm</t>
  </si>
  <si>
    <t>BOILER-ALM</t>
  </si>
  <si>
    <t>Heating Pump 1 Status</t>
  </si>
  <si>
    <t>HTG-PMP1-S</t>
  </si>
  <si>
    <t>Heating Water Temperature Output</t>
  </si>
  <si>
    <t>HTG-WTR-O</t>
  </si>
  <si>
    <t>Boiler Command</t>
  </si>
  <si>
    <t>BOILER-C</t>
  </si>
  <si>
    <t>Heating Pump 1 Command</t>
  </si>
  <si>
    <t>HTG-PMP1-C</t>
  </si>
  <si>
    <t>Boiler Enable</t>
  </si>
  <si>
    <t>BOILER-EN</t>
  </si>
  <si>
    <t>Heating Water High Setpoint</t>
  </si>
  <si>
    <t>HTG-WTR-HI-SP</t>
  </si>
  <si>
    <t>Heating Water Low Setpoint</t>
  </si>
  <si>
    <t>HTG-WTR-LO-SP</t>
  </si>
  <si>
    <t>Outside Air High Setpoint</t>
  </si>
  <si>
    <t>OSA-HI-SP</t>
  </si>
  <si>
    <t>Outside Air Low Setpoint</t>
  </si>
  <si>
    <t>OSA-LO-SP</t>
  </si>
  <si>
    <t>Effective Heating Water Setpoint</t>
  </si>
  <si>
    <t>EFF-HTG-WTR-SP</t>
  </si>
  <si>
    <t>Non-condensing</t>
  </si>
  <si>
    <t>Heating Water Mixing Valve</t>
  </si>
  <si>
    <t>HTG-WTR-VLV</t>
  </si>
  <si>
    <t>Chilled Supply Water Temperature</t>
  </si>
  <si>
    <t>CH-SPLY-WTR-T</t>
  </si>
  <si>
    <t>Chilled Return Water Temperature</t>
  </si>
  <si>
    <t>CH-RTN-WTR-T</t>
  </si>
  <si>
    <t>Chiller Alarm</t>
  </si>
  <si>
    <t>CHILLER-ALM</t>
  </si>
  <si>
    <t>Chilled Water Temperature Output</t>
  </si>
  <si>
    <t>CH-WTR-O</t>
  </si>
  <si>
    <t>Chiller Enable</t>
  </si>
  <si>
    <t>CHILLER-EN</t>
  </si>
  <si>
    <t>Chiller Run Hours</t>
  </si>
  <si>
    <t>Chiller KW</t>
  </si>
  <si>
    <t>Chiller Power</t>
  </si>
  <si>
    <t>Chilled Water High Setpoint</t>
  </si>
  <si>
    <t>CH-WTR-HI-SP</t>
  </si>
  <si>
    <t>Chilled Water Low Setpoint</t>
  </si>
  <si>
    <t>CH-WTR-LO-SP</t>
  </si>
  <si>
    <t>Effective Chilled Water Setpoint</t>
  </si>
  <si>
    <t>EFF-CLG-WTR-SP</t>
  </si>
  <si>
    <t>Chiller Outside Air Lockout</t>
  </si>
  <si>
    <t>Water Cooled</t>
  </si>
  <si>
    <t>Condenser Supply Water Temperature</t>
  </si>
  <si>
    <t>CND-SPLY-WTR-T</t>
  </si>
  <si>
    <t>Condenser Return Water Temperature</t>
  </si>
  <si>
    <t>CND-RTN-WTR-T</t>
  </si>
  <si>
    <t>CH-OSA-LOCK</t>
  </si>
  <si>
    <t>Open Tower</t>
  </si>
  <si>
    <t>Outside Air Humidity</t>
  </si>
  <si>
    <t>OA-RH</t>
  </si>
  <si>
    <t>Tower Supply Water Temperature</t>
  </si>
  <si>
    <t>TWR-SPLY-WTR-T</t>
  </si>
  <si>
    <t>Tower Return Water Temperature</t>
  </si>
  <si>
    <t>TWR-RTN-WTR-T</t>
  </si>
  <si>
    <t>TWR-ALM</t>
  </si>
  <si>
    <t>Tower Fan Output</t>
  </si>
  <si>
    <t>TWR-FAN-O</t>
  </si>
  <si>
    <t>Cooling Tower Enable</t>
  </si>
  <si>
    <t>TOWER-EN</t>
  </si>
  <si>
    <t>Tower Run Hours</t>
  </si>
  <si>
    <t>Tower KW</t>
  </si>
  <si>
    <t>Tower Power</t>
  </si>
  <si>
    <t>Tower Supply Water High Setpoint</t>
  </si>
  <si>
    <t>TWR-WTR-HI-SP</t>
  </si>
  <si>
    <t>Tower Return Water Low Setpoint</t>
  </si>
  <si>
    <t>TWR-WTR-LO-SP</t>
  </si>
  <si>
    <t>Effective Tower Water Setpoint</t>
  </si>
  <si>
    <t>EFF-TWR-WTR-SP</t>
  </si>
  <si>
    <t>Tower Outside Air Lockout</t>
  </si>
  <si>
    <t>TWR-OSA-LOCK</t>
  </si>
  <si>
    <t>Closed Tower</t>
  </si>
  <si>
    <t>Tower Sump Temperature</t>
  </si>
  <si>
    <t>TWR-SUMP-T</t>
  </si>
  <si>
    <t>Tower Pump Command</t>
  </si>
  <si>
    <t>TWR-PMP-CMD</t>
  </si>
  <si>
    <t>Tower Heater Command</t>
  </si>
  <si>
    <t>TWR-HTR-CMD</t>
  </si>
  <si>
    <t>DHW</t>
  </si>
  <si>
    <t>Hot Water Temperature</t>
  </si>
  <si>
    <t>HW-T</t>
  </si>
  <si>
    <t>Water Pump Status</t>
  </si>
  <si>
    <t>WTR-HTR-PMP-S</t>
  </si>
  <si>
    <t>Water Heater Pump Command</t>
  </si>
  <si>
    <t>WTR-HTR-PMP-C</t>
  </si>
  <si>
    <t>Water Heater Command</t>
  </si>
  <si>
    <t>WTR-HTR-C</t>
  </si>
  <si>
    <t>Baseboard/HW</t>
  </si>
  <si>
    <t>Inferred Heater Output</t>
  </si>
  <si>
    <t>IR-HEAT-O</t>
  </si>
  <si>
    <t>Inferred Heater Command</t>
  </si>
  <si>
    <t>IR-HEAT-C</t>
  </si>
  <si>
    <t>Baseboard/Elec</t>
  </si>
  <si>
    <t>FCU with Heat</t>
  </si>
  <si>
    <t>Outdoor Temperature</t>
  </si>
  <si>
    <t>Cooling Valve</t>
  </si>
  <si>
    <t>UH</t>
  </si>
  <si>
    <t>Heater Command</t>
  </si>
  <si>
    <t>HEAT-C</t>
  </si>
  <si>
    <t>IR Heaters</t>
  </si>
  <si>
    <t>PTAC</t>
  </si>
  <si>
    <t>Paddle Fans</t>
  </si>
  <si>
    <t>Paddle Fan Command</t>
  </si>
  <si>
    <t>PAD-FAN-C</t>
  </si>
  <si>
    <t>Building Energy</t>
  </si>
  <si>
    <t>Total Metered Building kW</t>
  </si>
  <si>
    <t>Total Building Water Usage</t>
  </si>
  <si>
    <t>Total Building Natural Gas Usage</t>
  </si>
  <si>
    <t>Total Building Propane Usage</t>
  </si>
  <si>
    <t>Gas Meter</t>
  </si>
  <si>
    <t xml:space="preserve">Pulse Count </t>
  </si>
  <si>
    <t>Hourly usage</t>
  </si>
  <si>
    <t>Daily Usage</t>
  </si>
  <si>
    <t>Weekly Usage</t>
  </si>
  <si>
    <t>Monthly usage</t>
  </si>
  <si>
    <t>Yearly usage</t>
  </si>
  <si>
    <t>Water Meter</t>
  </si>
  <si>
    <t xml:space="preserve">pulse Count </t>
  </si>
  <si>
    <t>Electric Meter</t>
  </si>
  <si>
    <t>A-Phase Voltage</t>
  </si>
  <si>
    <t>B-Paseo Voltage</t>
  </si>
  <si>
    <t>C-Phase Voltage</t>
  </si>
  <si>
    <t>A-Phase Amperage</t>
  </si>
  <si>
    <t>B-Paseo Amperage</t>
  </si>
  <si>
    <t>C-Phase Amperage</t>
  </si>
  <si>
    <t xml:space="preserve">Power </t>
  </si>
  <si>
    <t>PV</t>
  </si>
  <si>
    <t>Panel Temp</t>
  </si>
  <si>
    <t>Inverter Alarm</t>
  </si>
  <si>
    <t>Inverter Status</t>
  </si>
  <si>
    <t>Thermal</t>
  </si>
  <si>
    <t>Solar Supply Water Temperature</t>
  </si>
  <si>
    <t>SOL-SPLY-WTR-T</t>
  </si>
  <si>
    <t>Solar Return Water Temperature</t>
  </si>
  <si>
    <t>SOL-RTN-WTR-T</t>
  </si>
  <si>
    <t>Tank Temperature</t>
  </si>
  <si>
    <t>TANK-T</t>
  </si>
  <si>
    <t>Tank Supply Water Temperature</t>
  </si>
  <si>
    <t>TNK-SPLY-WTR-T</t>
  </si>
  <si>
    <t>Tank Return Water Temperature</t>
  </si>
  <si>
    <t>TNK-RTN-WTR-T</t>
  </si>
  <si>
    <t>Pump  Alarm</t>
  </si>
  <si>
    <t>PMP-ALM</t>
  </si>
  <si>
    <t>Mixing Valve Output</t>
  </si>
  <si>
    <t>MIX-VLV-O</t>
  </si>
  <si>
    <t>Pump Enable</t>
  </si>
  <si>
    <t>PMP-EN</t>
  </si>
  <si>
    <t>Loop BTU</t>
  </si>
  <si>
    <t>Solar Water Setpoint</t>
  </si>
  <si>
    <t>SOL-WTR-SP</t>
  </si>
  <si>
    <t>Lights</t>
  </si>
  <si>
    <t>Command</t>
  </si>
  <si>
    <t>LGHT-C</t>
  </si>
  <si>
    <t>Status</t>
  </si>
  <si>
    <t>LGHT-S</t>
  </si>
  <si>
    <t>Total Pass</t>
  </si>
  <si>
    <t>Total Fail</t>
  </si>
  <si>
    <t>Pct. Passed</t>
  </si>
  <si>
    <t>System Avg. Passed</t>
  </si>
  <si>
    <t>Equipment</t>
  </si>
  <si>
    <t>Qty</t>
  </si>
  <si>
    <t>Pts/Ea</t>
  </si>
  <si>
    <t>Total Pts</t>
  </si>
  <si>
    <t>Sum of Pieces of Equipment</t>
  </si>
  <si>
    <t>Total Points</t>
  </si>
  <si>
    <t>AHU Elec/CW</t>
  </si>
  <si>
    <t>Hardware Pts</t>
  </si>
  <si>
    <t>AHU Elec/DX</t>
  </si>
  <si>
    <t>AHU Elec Heat Only</t>
  </si>
  <si>
    <t>MAU with Heat</t>
  </si>
  <si>
    <t>RTU 2 Cool/Gas</t>
  </si>
  <si>
    <t>Ex-Fan PSI Control</t>
  </si>
  <si>
    <t>Electric</t>
  </si>
  <si>
    <t>1. Fully Integration Ready Requirements:</t>
  </si>
  <si>
    <t>Enduring:  Not on a list for demolition or for a major renovation, nor listed for real property disposal within five years after the SRA.</t>
  </si>
  <si>
    <t>The EBCS JACE must be a JACE 8050 with a Niagara 4.3.58 license or higher.  It is permitted for the local BCS front-end (NAC) to also be the EBCS JACE if it meets the hardware and software license requirements.  It is also permitted for an MDMS JACE to be the EBCS JACE if it meets the hardware and software license requirements.</t>
  </si>
  <si>
    <t>2. Potential Integration Ready Candidates’ Requirements:</t>
  </si>
  <si>
    <t>Enduring:  Not on a list for demolition or for a major renovation nor listed for real property disposal within five years after the SRA.</t>
  </si>
  <si>
    <t>The BCS shall communicate in an open protocol that is common with current BCS standards.  The two that are the most common for BCS’s are BACNET and LON.  Most control systems installed after 2005 utilize one of these communication protocols.</t>
  </si>
  <si>
    <t>3. Not Integration Ready:</t>
  </si>
  <si>
    <t xml:space="preserve">Systems that do not meet either fully integration ready requirements or are potential integration ready candidates are deemed as not integration ready.  Systems that are not integration ready may require significant upgrades to the HVAC and/or BCS. </t>
  </si>
  <si>
    <t>The existing BCS was installed later than 2005.</t>
  </si>
  <si>
    <t>a.    BCSs that were installed before 2005 maybe accepted on a building-by-building basis.</t>
  </si>
  <si>
    <t>b.    Both hardware and software product that are installed in the building are still supported by the manufacture or a local Contractor.</t>
  </si>
  <si>
    <t>A building level control system (BCS) installed in the building that controls all major HVAC equipment.  Major HVAC equipment that is typically connected to the BCS are, but not limited to:</t>
  </si>
  <si>
    <t>a.    Air handler units</t>
  </si>
  <si>
    <t>b.    Packaged or rooftop heating and cooling systems</t>
  </si>
  <si>
    <t>c.     Source of cooling for the building (e.g. chillers)</t>
  </si>
  <si>
    <t>d.    Source of heating for the building (e.g. boilers)</t>
  </si>
  <si>
    <t>e.    Zone/ Space/ Room temperature controls</t>
  </si>
  <si>
    <t>f.      Exhaust fans</t>
  </si>
  <si>
    <t>Optional equipment may be integrated into the BCS but are not necessary for enterprise integration.  Optional equipment that may also be integrated into the BCS are:</t>
  </si>
  <si>
    <t>a.    Lighting systems</t>
  </si>
  <si>
    <t>b.    Electric, Gas, and Water meters</t>
  </si>
  <si>
    <t>c.     Renewables</t>
  </si>
  <si>
    <t>d.    Emergency generation</t>
  </si>
  <si>
    <t>The BCS shall have the ability to be configured to allow the enterprise integration controller to read and write to data points within the system.</t>
  </si>
  <si>
    <t>BCS points list with read and write points (analog inputs and analog outputs, digital/binary inputs and outputs, virtual inputs and outputs).  Shall have the current point naming conventions.</t>
  </si>
  <si>
    <t>a.    Manufacture of the hardware in the BCS</t>
  </si>
  <si>
    <t>b.    Manufacture of the software in the BCS</t>
  </si>
  <si>
    <t>c.     Current version of software that is installed in the BCS</t>
  </si>
  <si>
    <t>d.    Last software update</t>
  </si>
  <si>
    <t>Integration Ready Requirements</t>
  </si>
  <si>
    <t xml:space="preserve">Responses:  </t>
  </si>
  <si>
    <t>Is the facility enduring and not considered for demolition, major renovation, or real property disposal within five years after the SRA?</t>
  </si>
  <si>
    <t>Enduring</t>
  </si>
  <si>
    <t>Does the BCS front-end use a Jace or other vendor?</t>
  </si>
  <si>
    <t>Jace</t>
  </si>
  <si>
    <t xml:space="preserve">        If Jace, what is the model?</t>
  </si>
  <si>
    <t xml:space="preserve">        If Jace, what is the Niagara version?</t>
  </si>
  <si>
    <t>N4.3+</t>
  </si>
  <si>
    <t>Does the BCS have an open license that allows all controllable points to be writable?</t>
  </si>
  <si>
    <t>Yes</t>
  </si>
  <si>
    <t>Does the BCS point list follow the EBCS naming convention?</t>
  </si>
  <si>
    <t>No</t>
  </si>
  <si>
    <t>Do the BCS graphics follow the EBCS graphics standards?</t>
  </si>
  <si>
    <t>Additional Comments:</t>
  </si>
  <si>
    <t>Estimated Integration Ready Results</t>
  </si>
  <si>
    <t>Not Enduring</t>
  </si>
  <si>
    <t>Other Vendor</t>
  </si>
  <si>
    <t>BACnet</t>
  </si>
  <si>
    <t>LON</t>
  </si>
  <si>
    <t>Partially</t>
  </si>
  <si>
    <t>Unknown</t>
  </si>
  <si>
    <t>On BCS</t>
  </si>
  <si>
    <t>In Building, but not on BCS</t>
  </si>
  <si>
    <t>Does not exist</t>
  </si>
  <si>
    <t>600E</t>
  </si>
  <si>
    <t>Below 3.8</t>
  </si>
  <si>
    <t>N4</t>
  </si>
  <si>
    <t>Integration Costs</t>
  </si>
  <si>
    <t>Cost to Bring BCS to Integration Ready</t>
  </si>
  <si>
    <t>Cost to Improve Control Capabilities</t>
  </si>
  <si>
    <t>If integration ready and needs to be integrated to EBCS</t>
  </si>
  <si>
    <t>Material Costs</t>
  </si>
  <si>
    <t>Network drop/cables/switch</t>
  </si>
  <si>
    <t>Labor Costs</t>
  </si>
  <si>
    <t>Establishing connection to EBCS</t>
  </si>
  <si>
    <t>Integrating points and graphics to EBCS</t>
  </si>
  <si>
    <t>Integrating station to existing EBCS framework (State &amp; RD pages, sustainment logs?, etc)</t>
  </si>
  <si>
    <t>Cost to Bringing BCS to Integration Ready Status</t>
  </si>
  <si>
    <t>Jace 8000 with N4.3.## license, enclosure, transformer</t>
  </si>
  <si>
    <t>Local workstation with workbench license</t>
  </si>
  <si>
    <t>Jace installation and commissioning</t>
  </si>
  <si>
    <t>Opening points or acquiring open license from NAC vendor</t>
  </si>
  <si>
    <t>Integrating BCS to IC Jace w naming convention and graphics</t>
  </si>
  <si>
    <t>Potentially needs station migration if upgrading Jaces/Softwares</t>
  </si>
  <si>
    <t>Adding IC Jace to ARNET</t>
  </si>
  <si>
    <t>Installing local workstation with workbench license and connecting to Jace</t>
  </si>
  <si>
    <t>Equipment upgrades</t>
  </si>
  <si>
    <t>Equipment controller upgrades</t>
  </si>
  <si>
    <t>Replacing local BCS front-end with Jace 8000 (N4.3.##)</t>
  </si>
  <si>
    <t>Parts for physical equipment repairs (O&amp;M)</t>
  </si>
  <si>
    <t>Sensor replacement or calibration</t>
  </si>
  <si>
    <t>Integrating equipment or controller upgrades to BCS</t>
  </si>
  <si>
    <t>Integrating existing equipment not on BCS to BCS</t>
  </si>
  <si>
    <t>Replacing front-end</t>
  </si>
  <si>
    <t>Configuring new station with naming convention, sequencing, graphics</t>
  </si>
  <si>
    <t>Adding to ARNET</t>
  </si>
  <si>
    <t>Physical equipment repairs (O&amp;M)</t>
  </si>
  <si>
    <t>Releasing physical equipment overrides</t>
  </si>
  <si>
    <t>What is the vintage (year) of the BCS?</t>
  </si>
  <si>
    <t>Does the BCS communicate with BACnet or LON?</t>
  </si>
  <si>
    <t>What percentage of the facility SQFT is controlled by the BCS?</t>
  </si>
  <si>
    <t>Are all major HVAC components on the BCS?</t>
  </si>
  <si>
    <t xml:space="preserve">        Air handling units?</t>
  </si>
  <si>
    <t xml:space="preserve">        Packaged or rooftop systems?</t>
  </si>
  <si>
    <t xml:space="preserve">        Cooling source (ex: chillers)</t>
  </si>
  <si>
    <t xml:space="preserve">        Heating source (ex: boilers)</t>
  </si>
  <si>
    <t xml:space="preserve">        Zone temperature controls?</t>
  </si>
  <si>
    <t xml:space="preserve">        Exhaust fans?</t>
  </si>
  <si>
    <t>Is lighting on the BCS?</t>
  </si>
  <si>
    <t>Are any utility meters on the BCS?</t>
  </si>
  <si>
    <t xml:space="preserve">        Electric meter?</t>
  </si>
  <si>
    <t xml:space="preserve">        Gas meter?</t>
  </si>
  <si>
    <t xml:space="preserve">        Water meter?</t>
  </si>
  <si>
    <t xml:space="preserve">        Is the MDMS controller a Jace or other vendor?</t>
  </si>
  <si>
    <t xml:space="preserve">             If Jace, what is the model?</t>
  </si>
  <si>
    <t xml:space="preserve">             If Jace, what is the Niagara version?</t>
  </si>
  <si>
    <t xml:space="preserve">             Is the Jace already integrated into the BCS?</t>
  </si>
  <si>
    <t>Are any renewables or co-generation systems on the BCS?</t>
  </si>
  <si>
    <t xml:space="preserve">        Are these systems submetered?</t>
  </si>
  <si>
    <t xml:space="preserve">        What is the vendor, model, software version of the controller?</t>
  </si>
  <si>
    <t xml:space="preserve">        Is the RE controller already integrated into the BCS?</t>
  </si>
  <si>
    <t>Additional Potential Building Systems:</t>
  </si>
  <si>
    <t xml:space="preserve">        Occupancy sensors?</t>
  </si>
  <si>
    <t xml:space="preserve">        Domestic hot water heating?</t>
  </si>
  <si>
    <t xml:space="preserve">        Water treatment?</t>
  </si>
  <si>
    <t xml:space="preserve">        Fire alarms and suppression?</t>
  </si>
  <si>
    <t xml:space="preserve">        Other?</t>
  </si>
  <si>
    <t>Highlights of observed performance of BCS-connected equipment</t>
  </si>
  <si>
    <t>List any issues, obstacles or possible show stoppers.</t>
  </si>
  <si>
    <t>Other</t>
  </si>
  <si>
    <t>Criteria</t>
  </si>
  <si>
    <t>Calcs</t>
  </si>
  <si>
    <t>Good</t>
  </si>
  <si>
    <t>Max Pts</t>
  </si>
  <si>
    <t>Full</t>
  </si>
  <si>
    <t>Partial</t>
  </si>
  <si>
    <t>Is the facility enduring and not considered for demolition, major renovation, or real property disposal?</t>
  </si>
  <si>
    <t>items</t>
  </si>
  <si>
    <t>ready</t>
  </si>
  <si>
    <t>no</t>
  </si>
  <si>
    <t>partial, pts/graphics</t>
  </si>
  <si>
    <t>partial, other</t>
  </si>
  <si>
    <t>NO</t>
  </si>
  <si>
    <t>This system is not integration ready. Review the Integration Ready Definition for priority action items.</t>
  </si>
  <si>
    <t>YES</t>
  </si>
  <si>
    <t>Ready for Integration</t>
  </si>
  <si>
    <t>MAYBE</t>
  </si>
  <si>
    <t xml:space="preserve">Partially integration ready. Needs additional work to become integration ready. </t>
  </si>
  <si>
    <t>Partially integration ready. Graphics and point names do not follow naming convention</t>
  </si>
  <si>
    <t>STATUS</t>
  </si>
  <si>
    <t>General Building Information</t>
  </si>
  <si>
    <t>Site FAC ID:</t>
  </si>
  <si>
    <t>Building Number/Name(field use):</t>
  </si>
  <si>
    <t>Building Name/Type:</t>
  </si>
  <si>
    <t xml:space="preserve">Facility Number(RPI): </t>
  </si>
  <si>
    <t xml:space="preserve">Building sq. ft. </t>
  </si>
  <si>
    <t>Photos of buildings, BCS and meters as outlined below</t>
  </si>
  <si>
    <t>Building Contact Name and Phone Number</t>
  </si>
  <si>
    <t>NAC Assessment</t>
  </si>
  <si>
    <t>How many NACs are in the building? (Take Pictures)</t>
  </si>
  <si>
    <t>Are any NACs connected to the ARNET?</t>
  </si>
  <si>
    <t>What is/are the IP address(es)?</t>
  </si>
  <si>
    <t>Does the NAC currently have an open license?</t>
  </si>
  <si>
    <t>Which tools were used to verify all points were open and commendable?</t>
  </si>
  <si>
    <t>Did any of the points need to be opened while onsite? If so, which points?</t>
  </si>
  <si>
    <t>Do any of the points still need to be opened? If so, which points?</t>
  </si>
  <si>
    <t>Why weren't these points opened during the site visit?</t>
  </si>
  <si>
    <t>What communications protocol does the system use?</t>
  </si>
  <si>
    <t>What is the hardware brand and version of the NAC?</t>
  </si>
  <si>
    <t>What is the software name and version of the NAC?</t>
  </si>
  <si>
    <t>Are there any existing mechanical issues?</t>
  </si>
  <si>
    <t>Are the field controllers communicating with the BCS?</t>
  </si>
  <si>
    <t>What brand are the field controllers? (Take Pictures)</t>
  </si>
  <si>
    <t>Is the NAC integration ready? (No additional work is required by a BCS contractor.)</t>
  </si>
  <si>
    <t>If not integration ready, how many Jaces will be needed for integration?</t>
  </si>
  <si>
    <t>Additional NAC Comments:</t>
  </si>
  <si>
    <t>WAN Connection Assessment</t>
  </si>
  <si>
    <t>How far is the IT closet from the NAC/EBCS Jace? (Take Pictures)</t>
  </si>
  <si>
    <t>Is the network connection greater than 300 feet from the NAC/EBCS Jace?</t>
  </si>
  <si>
    <t>Is there underground communication conduit available?</t>
  </si>
  <si>
    <t>Is there communication infrastructure in place between buildings that can be used to connect building BCSs?</t>
  </si>
  <si>
    <t>Additional WAN network Comments:</t>
  </si>
  <si>
    <t xml:space="preserve"> Floorplan:</t>
  </si>
  <si>
    <t xml:space="preserve">Obtained floorplans </t>
  </si>
  <si>
    <t>Verify floorplans reflect actual layout</t>
  </si>
  <si>
    <t>Mark the floorplans listing the IT rooms, NAC locations, and the mechanical room locations</t>
  </si>
  <si>
    <t>Additional Floorplan Comments:</t>
  </si>
  <si>
    <t>HVAC Equipment</t>
  </si>
  <si>
    <t>Mechanical drawings obtained</t>
  </si>
  <si>
    <t>Which major HVAC components are in the facility?</t>
  </si>
  <si>
    <t xml:space="preserve">      Air handling units? Qty?</t>
  </si>
  <si>
    <t xml:space="preserve">      Packaged or rooftop systems? Qty?</t>
  </si>
  <si>
    <t xml:space="preserve">      Cooling source (ex:chillers)? Qty?</t>
  </si>
  <si>
    <t xml:space="preserve">      Heating source (ex:boilers)? Qty?</t>
  </si>
  <si>
    <t xml:space="preserve">      Zone temperature controls? Qty?</t>
  </si>
  <si>
    <t xml:space="preserve">      Exhaust fans? Qty?</t>
  </si>
  <si>
    <t xml:space="preserve">      Other? Qty?</t>
  </si>
  <si>
    <t>Confirm the BCS equipment list is up to date (Compare equipment on Mechanical drawings and BCS equipment list)</t>
  </si>
  <si>
    <t>Are any renewable energy technologies present? If so, which?</t>
  </si>
  <si>
    <t xml:space="preserve">      Are any of these systems on the BCS? If so, which?</t>
  </si>
  <si>
    <t>If any systems (HVAC or RE) are not on BCS, use Preliminary Costs Part C to identify tasks and cost to integrate to BCS.</t>
  </si>
  <si>
    <t>Highlights of observed performance of HVAC equipment (Take Pictures)</t>
  </si>
  <si>
    <t>List any issues, obstacles or possible show stoppers (Take Pictures)</t>
  </si>
  <si>
    <t>Additional Comments</t>
  </si>
  <si>
    <t>Electrical Meter Assessment</t>
  </si>
  <si>
    <t>Is the utility owned electrical meter serving more than one building? If so list the buildings.</t>
  </si>
  <si>
    <t>List the utility owned meter tag numbers for each electrical meter and building ID. (Take pictures.)</t>
  </si>
  <si>
    <t>List which electrical meter/meters are monitored by MDMS?</t>
  </si>
  <si>
    <t>Is any information available to specify which electrical circuit MDMS is monitoring?</t>
  </si>
  <si>
    <t>Gas Meter Assessment</t>
  </si>
  <si>
    <t>What type of heating fuel source is serving the building? (For example natural gas or propane.)</t>
  </si>
  <si>
    <t>Does the utility owned gas meter/meters serve more than one building? If so list buildings.</t>
  </si>
  <si>
    <t>List the meter tag numbers for each gas meter and building ID. (Take Pictures)</t>
  </si>
  <si>
    <t>Are the units per pulse labeled on the utility owned gas pulse meter? If so what are the units per pulse?</t>
  </si>
  <si>
    <t>Is the gas monitored by MDMS?</t>
  </si>
  <si>
    <t>Are the units per pulse labeled on the water pulse for MDMS?</t>
  </si>
  <si>
    <t>Water Meter Assessment</t>
  </si>
  <si>
    <t>What is the primary water source for the building? (For example utilities or well)</t>
  </si>
  <si>
    <t>Does the utility owned water meter/meters serve more than one building? If so list buildings.</t>
  </si>
  <si>
    <t>List tag numbers for each utility owned water meter and building ID. (Take Pictures)</t>
  </si>
  <si>
    <t>Are the units per pulse labeled on the utility owned water pulse meter? If so what are the units per pulse?</t>
  </si>
  <si>
    <t>Is the water monitored by MDMS?</t>
  </si>
  <si>
    <t>Additional Utility Meter Comments:</t>
  </si>
  <si>
    <t>MDMS Jace and/or Utility Meter Integration Assessment</t>
  </si>
  <si>
    <t>Is an MDMS Jace present?</t>
  </si>
  <si>
    <t>If there is an MDMS Jace:</t>
  </si>
  <si>
    <t xml:space="preserve">         What is the model and niagara software version of the MDMS Jace?</t>
  </si>
  <si>
    <t xml:space="preserve">         What is the IP address and username/password?</t>
  </si>
  <si>
    <t xml:space="preserve">         Are all utility meters connected to the MDMS Jace? Which are and which are missing?</t>
  </si>
  <si>
    <t xml:space="preserve">         Are the connected meters correctly communicating and reporting to the MDMS Jace?</t>
  </si>
  <si>
    <t xml:space="preserve">         Where is the MDMS Jace located?</t>
  </si>
  <si>
    <t xml:space="preserve">         Can the MDMS Jace be used as an EBCS Jace?</t>
  </si>
  <si>
    <t xml:space="preserve">         If the MDMS Jace cannot be used as an EBCS Jace, how far are they from each other?</t>
  </si>
  <si>
    <t>If there is NOT an MDMS Jace:</t>
  </si>
  <si>
    <t xml:space="preserve">         Are there physical factors limiting the utility meters from being integrated into the EBCS Jace?</t>
  </si>
  <si>
    <t xml:space="preserve">         How far are the meters from the EBCS Jace?</t>
  </si>
  <si>
    <t xml:space="preserve">         Are there any technical factors limiting the utility meters from being integrated into the EBCS Jace?</t>
  </si>
  <si>
    <t>Reminder: Include costs for integrating utility meters to local BCS/NAC or EBCS Jace in the Preliminary Costs tab.</t>
  </si>
  <si>
    <t>Additional MDMS Comments:</t>
  </si>
  <si>
    <t>The tasks on this sheet are suggestive and primarily provide a framework template for cost-breakdown needs. The items on this sheet are not comprehensive, and not all items will be applicable to all systems. Review the Instructions tab for further guidance.</t>
  </si>
  <si>
    <t>Building Integration Status Assessment</t>
  </si>
  <si>
    <t xml:space="preserve">Part A. Costs for enabling integration: This section itemizes costs that enable integration through upgrading the system to "Integration Ready" status or through installing a qualified EBCS JACE. </t>
  </si>
  <si>
    <t>Task</t>
  </si>
  <si>
    <t>Sum $</t>
  </si>
  <si>
    <t>Item</t>
  </si>
  <si>
    <t>$/ea.</t>
  </si>
  <si>
    <t>Qty.</t>
  </si>
  <si>
    <t>Item $ Total</t>
  </si>
  <si>
    <t>Labor Type</t>
  </si>
  <si>
    <t>Labor $ Total</t>
  </si>
  <si>
    <t>Option 1: Using existing BCS (NAC) as EBCS JACE (applicable for buildings with local BCS front-end (NAC) qualified for EBCS JACE)</t>
  </si>
  <si>
    <t>Opening points or acquiring open license for NAC</t>
  </si>
  <si>
    <t>Option 2: Add an EBCS Jace (applicable for systems that has local BCS (NAC) qualified for EBCS Jace and/or systems that are compatible with a qualified EBCS Jace)</t>
  </si>
  <si>
    <t xml:space="preserve">Installing Jace 8200 with N4.8.## license, NEMA enclosure, and 24 VAC transformer, commissioning Jace </t>
  </si>
  <si>
    <t>Integrating NAC to EBCS Jace</t>
  </si>
  <si>
    <t>Option 3: Replacing local BCS front-end with Jace 8200 (applicable for systems that do not have local BCS (NAC) as EBCS Jace and/or systems that are compatible with an EBCS Jace)</t>
  </si>
  <si>
    <t xml:space="preserve">Option 3: Replacing local BCS front-end with Jace 8200 (N4.8.##) to use as both NAC and EBCS Controller, NEMA enclosure, and 24 VAC transformer, commissioning Jace </t>
  </si>
  <si>
    <t>Configure new station or migrate existing station</t>
  </si>
  <si>
    <t>Option 4: Use MDMS Jace as EBCS Jace (applicable for systems that have local BCS (NAC) qualified for EBCS Jace and/or systems that are compatible with a qualified EBCS Jace)</t>
  </si>
  <si>
    <t>After selecting Part A, Option 1, 2, 3 or 4:</t>
  </si>
  <si>
    <t>Installing any necessary network drops/cables/switches</t>
  </si>
  <si>
    <t>Implement EBCS naming convention</t>
  </si>
  <si>
    <t>Implement EBCS graphics on EBCS JACE</t>
  </si>
  <si>
    <t>Connecting Jace to ARNET</t>
  </si>
  <si>
    <t>Total: Estimate preliminary costs for enabling Integration [Option 1]</t>
  </si>
  <si>
    <t>Total: Estimate preliminary costs for enabling Integration [Option 2]</t>
  </si>
  <si>
    <t>Total: Estimate preliminary costs for achieving "Integration Ready" status [Option 3]</t>
  </si>
  <si>
    <t>Total: Estimate preliminary costs for achieving "Integration Ready" status [Option 4]</t>
  </si>
  <si>
    <t>Notes and Comments:</t>
  </si>
  <si>
    <t>Part B. Utility Meter Integration Costs: This section itemizes costs to integrate the utility meters to the EBCS JACE</t>
  </si>
  <si>
    <t>Option 1: Removing the MDMS JACE and integrating the utility meters directly to the local BCS/NAC or EBCS Jace</t>
  </si>
  <si>
    <t>Extending communication lines from the utility meters to the local BCS/NAC or EBCS JACE.</t>
  </si>
  <si>
    <t>Establishing connection from EBCS Jace to EBCS</t>
  </si>
  <si>
    <t>Option 2: Integrating the MDMS JACE to the local BCS/NAC or EBCS JACE</t>
  </si>
  <si>
    <t>Extending communication lines from the MDMS JACE to the local BCS/NAC or EBCS JACE.</t>
  </si>
  <si>
    <t>Total: Estimate preliminary costs for integrating utility meters to local BCS/NAC or EBCS JACE. [Option 1]</t>
  </si>
  <si>
    <t>Total: Estimate preliminary costs for integrating MDMS JACE to the local BCS/NAC or EBCS JACE. [Option 2]</t>
  </si>
  <si>
    <t>Part C. EBCS Integration Costs: This section itemizes costs to integrate EBCS JACE to EBCS.</t>
  </si>
  <si>
    <t>Integrating station to EBCS</t>
  </si>
  <si>
    <t>Converting points and graphics to EBCS standards</t>
  </si>
  <si>
    <t>Total Integration Costs</t>
  </si>
  <si>
    <t>Additional Comments from SRA</t>
  </si>
  <si>
    <t>Preliminary Integration Costs</t>
  </si>
  <si>
    <t>PART A: Enable EBCS Integration Costs</t>
  </si>
  <si>
    <t>Option 1: Using NAC as an EBCS JACE</t>
  </si>
  <si>
    <t>Option 2: Install an EBCS JACE</t>
  </si>
  <si>
    <t>Option 3: Replacing local BCS front-end with Jace 8200</t>
  </si>
  <si>
    <t>Option 4: Use MDMS Jace as EBCS Jace</t>
  </si>
  <si>
    <t>PART B: Utility Meter Integration</t>
  </si>
  <si>
    <t>Option 1: Integrating utility meters to local BCS/NAC or EBCS Jace.</t>
  </si>
  <si>
    <t>Option 2: Integrating MDMS Jace to local BCS/NAC or EBCS Jace.</t>
  </si>
  <si>
    <t>PART C: EBCS Integration Costs</t>
  </si>
  <si>
    <t>EBCS Integration Costs</t>
  </si>
  <si>
    <t>Costs for improving/repairing HVAC functionality</t>
  </si>
  <si>
    <t>Explain which EBCS integration strategies listed above are recommended for the facility and provide justification. Under the plans and justification, enter the estimated total for the preliminary costs.</t>
  </si>
  <si>
    <t>Total for preliminary costs</t>
  </si>
  <si>
    <t>{NEED TO ENTER DATA; NOT AUTO CALCULATED}</t>
  </si>
  <si>
    <t>Site Information</t>
  </si>
  <si>
    <t>System Health</t>
  </si>
  <si>
    <t>BCS / NAC Information</t>
  </si>
  <si>
    <t>Site FACID</t>
  </si>
  <si>
    <t>Sensor / Control Point</t>
  </si>
  <si>
    <t>Pass Percentage</t>
  </si>
  <si>
    <t>Network Controller</t>
  </si>
  <si>
    <t>Network Software</t>
  </si>
  <si>
    <t>Field Controller</t>
  </si>
  <si>
    <t>IP Address</t>
  </si>
  <si>
    <t>Communication protocol</t>
  </si>
  <si>
    <t>Building Number</t>
  </si>
  <si>
    <t>Building Name</t>
  </si>
  <si>
    <t>Equipment      Count</t>
  </si>
  <si>
    <t>Total Hardware Points</t>
  </si>
  <si>
    <t>SQFT</t>
  </si>
  <si>
    <t>Site Contact</t>
  </si>
  <si>
    <t>Enable - Disable</t>
  </si>
  <si>
    <t>Total System Health</t>
  </si>
  <si>
    <t>O&amp;M Deficiency</t>
  </si>
  <si>
    <t>List any detailed O&amp;M deficiency associated with the equipment. See next section for details.</t>
  </si>
  <si>
    <t>Equipment doesn't respond to commands</t>
  </si>
  <si>
    <t>BCS</t>
  </si>
  <si>
    <t>Lack of network access (controllability)</t>
  </si>
  <si>
    <t>Failed sensors</t>
  </si>
  <si>
    <t>Offline controller</t>
  </si>
  <si>
    <t>Manually On/Off</t>
  </si>
  <si>
    <t>Fan</t>
  </si>
  <si>
    <t>Worn belt</t>
  </si>
  <si>
    <t>Worn bearings</t>
  </si>
  <si>
    <t>Duct static station fail</t>
  </si>
  <si>
    <t>Air Supply</t>
  </si>
  <si>
    <r>
      <t>Dirty filters</t>
    </r>
    <r>
      <rPr>
        <sz val="11"/>
        <color theme="1"/>
        <rFont val="Calibri"/>
        <family val="2"/>
        <scheme val="minor"/>
      </rPr>
      <t>, coils or intake bird screens</t>
    </r>
  </si>
  <si>
    <t>Duct blockages</t>
  </si>
  <si>
    <t>Duct leaks</t>
  </si>
  <si>
    <t>Balancing dampers improperly configured</t>
  </si>
  <si>
    <t>Dampers</t>
  </si>
  <si>
    <t>Automatic Fire/Smoke dampers closed</t>
  </si>
  <si>
    <t>Damper leak</t>
  </si>
  <si>
    <r>
      <t xml:space="preserve">Manually positioned </t>
    </r>
    <r>
      <rPr>
        <sz val="11"/>
        <color theme="1"/>
        <rFont val="Calibri"/>
        <family val="2"/>
        <scheme val="minor"/>
      </rPr>
      <t>(either from the electric valve actuator or from the field controller - both typically come with manual bypass capabilities)</t>
    </r>
  </si>
  <si>
    <r>
      <t xml:space="preserve">Failed actuator </t>
    </r>
    <r>
      <rPr>
        <sz val="11"/>
        <color theme="1"/>
        <rFont val="Calibri"/>
        <family val="2"/>
        <scheme val="minor"/>
      </rPr>
      <t>(loss of 24VAC power, loose/disconnected control wires)</t>
    </r>
  </si>
  <si>
    <r>
      <t>Broken vanes</t>
    </r>
    <r>
      <rPr>
        <sz val="11"/>
        <color theme="1"/>
        <rFont val="Calibri"/>
        <family val="2"/>
        <scheme val="minor"/>
      </rPr>
      <t>/damper blades/linkages</t>
    </r>
  </si>
  <si>
    <t>Balancing valves improperly configured</t>
  </si>
  <si>
    <t>Cool/Heat Coils</t>
  </si>
  <si>
    <t>Manual Isolation valves partially closed</t>
  </si>
  <si>
    <t>Valve leak</t>
  </si>
  <si>
    <r>
      <t xml:space="preserve">Valve manually positioned </t>
    </r>
    <r>
      <rPr>
        <sz val="11"/>
        <color theme="1"/>
        <rFont val="Calibri"/>
        <family val="2"/>
        <scheme val="minor"/>
      </rPr>
      <t>(either from the electric valve actuator or from the field controller - both typically come with manual bypass capabilities)</t>
    </r>
  </si>
  <si>
    <r>
      <t xml:space="preserve">Fouling </t>
    </r>
    <r>
      <rPr>
        <sz val="11"/>
        <color theme="1"/>
        <rFont val="Calibri"/>
        <family val="2"/>
        <scheme val="minor"/>
      </rPr>
      <t>(air-side or water-side)</t>
    </r>
  </si>
  <si>
    <t>Minimum Speed Parameter matches Maximum Speed</t>
  </si>
  <si>
    <t>Maximum Speed Parameters reduced</t>
  </si>
  <si>
    <t>Offline</t>
  </si>
  <si>
    <t>Turned off</t>
  </si>
  <si>
    <t>Manually configured to HAND at VFD keypad</t>
  </si>
  <si>
    <t>Differential pressure station fail</t>
  </si>
  <si>
    <t>Pumps</t>
  </si>
  <si>
    <r>
      <t xml:space="preserve">Suction fail </t>
    </r>
    <r>
      <rPr>
        <sz val="11"/>
        <color theme="1"/>
        <rFont val="Calibri"/>
        <family val="2"/>
        <scheme val="minor"/>
      </rPr>
      <t>/ Cavitating</t>
    </r>
  </si>
  <si>
    <t>Worn bearings or impellers</t>
  </si>
  <si>
    <t>Leaking Steam Traps, Condensate not returning</t>
  </si>
  <si>
    <t>Steam Boiler</t>
  </si>
  <si>
    <r>
      <t>Return water &gt; 130</t>
    </r>
    <r>
      <rPr>
        <sz val="11"/>
        <color theme="1"/>
        <rFont val="Calibri"/>
        <family val="2"/>
      </rPr>
      <t>°</t>
    </r>
    <r>
      <rPr>
        <sz val="11"/>
        <color theme="1"/>
        <rFont val="Calibri"/>
        <family val="2"/>
        <scheme val="minor"/>
      </rPr>
      <t>F (no longer condensing)</t>
    </r>
  </si>
  <si>
    <t>Condenser Boiler</t>
  </si>
  <si>
    <t>Automatic isolation valves missing or failed</t>
  </si>
  <si>
    <t>Boiler System</t>
  </si>
  <si>
    <t>Short-cycling</t>
  </si>
  <si>
    <t>System leaks in piping</t>
  </si>
  <si>
    <t>Fouling</t>
  </si>
  <si>
    <t>Over/under firing</t>
  </si>
  <si>
    <t>Stack corrosion</t>
  </si>
  <si>
    <t>Chiller System</t>
  </si>
  <si>
    <t>Low/High refrigerant charge</t>
  </si>
  <si>
    <t>Fault</t>
  </si>
  <si>
    <t>Component</t>
  </si>
  <si>
    <t>Common O&amp;M Deficiencies</t>
  </si>
  <si>
    <t>Building</t>
  </si>
  <si>
    <t>Fixes</t>
  </si>
  <si>
    <t>Fix Cost Estimate</t>
  </si>
  <si>
    <t>O&amp;M Examples</t>
  </si>
  <si>
    <r>
      <t xml:space="preserve">This section lists examples of common O&amp;M deficiencies. This list is </t>
    </r>
    <r>
      <rPr>
        <u/>
        <sz val="11"/>
        <color theme="1"/>
        <rFont val="Calibri"/>
        <family val="2"/>
        <scheme val="minor"/>
      </rPr>
      <t>not</t>
    </r>
    <r>
      <rPr>
        <sz val="11"/>
        <color theme="1"/>
        <rFont val="Calibri"/>
        <family val="2"/>
        <scheme val="minor"/>
      </rPr>
      <t xml:space="preserve"> comprehensive. It is primarily meant as a guide to help users document the appropriate amount of information for O&amp;M deficiencies. </t>
    </r>
  </si>
  <si>
    <r>
      <t xml:space="preserve">For example, instead of documenting "fan fail", it is critical to document </t>
    </r>
    <r>
      <rPr>
        <u/>
        <sz val="11"/>
        <color theme="1"/>
        <rFont val="Calibri"/>
        <family val="2"/>
        <scheme val="minor"/>
      </rPr>
      <t>how or why</t>
    </r>
    <r>
      <rPr>
        <sz val="11"/>
        <color theme="1"/>
        <rFont val="Calibri"/>
        <family val="2"/>
        <scheme val="minor"/>
      </rPr>
      <t xml:space="preserve"> the fan has failed since it could be attributed to any (but not limited to) of the following:</t>
    </r>
  </si>
  <si>
    <t>VFD Issues:</t>
  </si>
  <si>
    <t>Turned off / disconnected</t>
  </si>
  <si>
    <t>Air Supply:</t>
  </si>
  <si>
    <t>Duct leaks or blockages</t>
  </si>
  <si>
    <t>Dirty filters</t>
  </si>
  <si>
    <t>Fan:</t>
  </si>
  <si>
    <t>Manually on / off</t>
  </si>
  <si>
    <t>BCS:</t>
  </si>
  <si>
    <t>Failed status sensor</t>
  </si>
  <si>
    <t>O&amp;M List</t>
  </si>
  <si>
    <t>This section is dedicated to listing all of the O&amp;M and BCS deficencies observed during the SRA.</t>
  </si>
  <si>
    <r>
      <t xml:space="preserve">This list is shows examples of common O&amp;M deficiencies. This list is </t>
    </r>
    <r>
      <rPr>
        <u/>
        <sz val="12"/>
        <rFont val="Calibri"/>
        <family val="2"/>
        <scheme val="minor"/>
      </rPr>
      <t>not</t>
    </r>
    <r>
      <rPr>
        <sz val="12"/>
        <rFont val="Calibri"/>
        <family val="2"/>
        <scheme val="minor"/>
      </rPr>
      <t xml:space="preserve"> comprehensive. It is primarily meant as a guide to help users document the appropriate amount of detail for O&amp;M deficiencies.</t>
    </r>
  </si>
  <si>
    <t>O&amp;M Deficiencies</t>
  </si>
  <si>
    <t>Level of Completeness</t>
  </si>
  <si>
    <r>
      <rPr>
        <b/>
        <sz val="11"/>
        <color theme="1"/>
        <rFont val="Calibri"/>
        <family val="2"/>
        <scheme val="minor"/>
      </rPr>
      <t>Please provide a "Low, Med, or High" response in the box above</t>
    </r>
    <r>
      <rPr>
        <sz val="11"/>
        <color theme="1"/>
        <rFont val="Calibri"/>
        <family val="2"/>
        <scheme val="minor"/>
      </rPr>
      <t xml:space="preserve"> to assess the current level of completeness based on the information entered below. For example: if the BCS has all of the major HVAC equipment integrated, then a "High" status would be entered.</t>
    </r>
  </si>
  <si>
    <t>Considerations:</t>
  </si>
  <si>
    <t>Notes:</t>
  </si>
  <si>
    <t xml:space="preserve">Part D. Costs for Improving Functionality and Completeness: These costs will increase the level of functionality within the system. </t>
  </si>
  <si>
    <t>Summary of Costs from OM List</t>
  </si>
  <si>
    <t>Total Costs to Integrate Devices Not on BCS</t>
  </si>
  <si>
    <t>Total: Estimate preliminary costs for improving functionality and Completeness</t>
  </si>
  <si>
    <t>Total</t>
  </si>
  <si>
    <t>PART D: Costs for Improving Functionality / Completeness</t>
  </si>
  <si>
    <t>Costs to improve existing BCS (e.g remove Trane Front End or replace defective JACE)</t>
  </si>
  <si>
    <t>Total Costs to Improve Existing BCS</t>
  </si>
  <si>
    <t>Integrate Devices Not on BCS</t>
  </si>
  <si>
    <t>FACID</t>
  </si>
  <si>
    <t>4. Functional and Completeness Considerations:</t>
  </si>
  <si>
    <t>The criteria listed as “Functional and Completeness Considerations” must be met for the system to achieve a high-level of functionality and BCS completeness.  The minimum standards that must be met for the functional considerations are under the discretion of each Readiness Division.</t>
  </si>
  <si>
    <t>These output tables may be used to generate some of the information needed for the SRA report. The workbook will then be delivered to responsible POCs with the SRA report as part of an SRA package.</t>
  </si>
  <si>
    <t>Level of Completeness: Displays the system's current level of completeness as definied by the SRA team.</t>
  </si>
  <si>
    <t xml:space="preserve">Costs for Improving Functionality &amp; Completeness. These costs will increase the level of functionality with the system. </t>
  </si>
  <si>
    <t xml:space="preserve">Level of completeness will be determined by the SRA team while onsite by providing a ranking of "Low", "Med", "High". The intent of this metric is to identify major pieces of HVAC equipment that are missing from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</si>
</sst>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44" formatCode="_(&quot;$&quot;* #,##0.00_);_(&quot;$&quot;* \(#,##0.00\);_(&quot;$&quot;* &quot;-&quot;??_);_(@_)"/>
    <numFmt numFmtId="164" formatCode="0.0%"/>
    <numFmt numFmtId="165" formatCode="_(&quot;$&quot;* #,##0_);_(&quot;$&quot;* \(#,##0\);_(&quot;$&quot;* &quot;-&quot;??_);_(@_)"/>
  </numFmts>
  <fonts count="31" x14ac:knownFonts="1">
    <font>
      <sz val="11"/>
      <color theme="1"/>
      <name val="Calibri"/>
      <family val="2"/>
      <scheme val="minor"/>
    </font>
    <font>
      <b/>
      <sz val="11"/>
      <color theme="1"/>
      <name val="Calibri"/>
      <family val="2"/>
      <scheme val="minor"/>
    </font>
    <font>
      <sz val="10"/>
      <color theme="1"/>
      <name val="Calibri"/>
      <family val="2"/>
      <scheme val="minor"/>
    </font>
    <font>
      <b/>
      <sz val="11"/>
      <color rgb="FF000000"/>
      <name val="Calibri"/>
      <family val="2"/>
      <scheme val="minor"/>
    </font>
    <font>
      <sz val="11"/>
      <color theme="1"/>
      <name val="Calibri"/>
      <family val="2"/>
      <scheme val="minor"/>
    </font>
    <font>
      <b/>
      <sz val="10"/>
      <color theme="1"/>
      <name val="Calibri"/>
      <family val="2"/>
      <scheme val="minor"/>
    </font>
    <font>
      <b/>
      <i/>
      <sz val="10"/>
      <color theme="1"/>
      <name val="Calibri"/>
      <family val="2"/>
      <scheme val="minor"/>
    </font>
    <font>
      <b/>
      <sz val="10"/>
      <color rgb="FF000000"/>
      <name val="Calibri"/>
      <family val="2"/>
      <scheme val="minor"/>
    </font>
    <font>
      <sz val="10"/>
      <color rgb="FF000000"/>
      <name val="Calibri"/>
      <family val="2"/>
      <scheme val="minor"/>
    </font>
    <font>
      <u/>
      <sz val="11"/>
      <color theme="1"/>
      <name val="Calibri"/>
      <family val="2"/>
      <scheme val="minor"/>
    </font>
    <font>
      <b/>
      <sz val="14"/>
      <color theme="1"/>
      <name val="Calibri"/>
      <family val="2"/>
      <scheme val="minor"/>
    </font>
    <font>
      <b/>
      <sz val="11"/>
      <color theme="1"/>
      <name val="Calibri"/>
      <family val="2"/>
    </font>
    <font>
      <b/>
      <sz val="11"/>
      <name val="Calibri"/>
      <family val="2"/>
      <scheme val="minor"/>
    </font>
    <font>
      <sz val="11"/>
      <color theme="0"/>
      <name val="Calibri"/>
      <family val="2"/>
      <scheme val="minor"/>
    </font>
    <font>
      <sz val="11"/>
      <color rgb="FFFF0000"/>
      <name val="Calibri"/>
      <family val="2"/>
      <scheme val="minor"/>
    </font>
    <font>
      <sz val="11"/>
      <name val="Calibri"/>
      <family val="2"/>
      <scheme val="minor"/>
    </font>
    <font>
      <b/>
      <sz val="11"/>
      <color rgb="FFFF0000"/>
      <name val="Calibri"/>
      <family val="2"/>
      <scheme val="minor"/>
    </font>
    <font>
      <i/>
      <sz val="11"/>
      <color theme="1"/>
      <name val="Calibri"/>
      <family val="2"/>
      <scheme val="minor"/>
    </font>
    <font>
      <sz val="11"/>
      <color theme="0" tint="-0.34998626667073579"/>
      <name val="Calibri"/>
      <family val="2"/>
      <scheme val="minor"/>
    </font>
    <font>
      <sz val="10"/>
      <name val="Calibri"/>
      <family val="2"/>
      <scheme val="minor"/>
    </font>
    <font>
      <sz val="14"/>
      <color theme="1"/>
      <name val="Calibri"/>
      <family val="2"/>
      <scheme val="minor"/>
    </font>
    <font>
      <sz val="16"/>
      <color theme="1"/>
      <name val="Calibri"/>
      <family val="2"/>
      <scheme val="minor"/>
    </font>
    <font>
      <b/>
      <sz val="16"/>
      <color theme="1"/>
      <name val="Calibri"/>
      <family val="2"/>
      <scheme val="minor"/>
    </font>
    <font>
      <b/>
      <sz val="14"/>
      <name val="Calibri"/>
      <family val="2"/>
      <scheme val="minor"/>
    </font>
    <font>
      <sz val="8"/>
      <name val="Calibri"/>
      <family val="2"/>
      <scheme val="minor"/>
    </font>
    <font>
      <sz val="11"/>
      <color theme="1"/>
      <name val="Calibri"/>
      <family val="2"/>
    </font>
    <font>
      <sz val="12"/>
      <name val="Calibri"/>
      <family val="2"/>
      <scheme val="minor"/>
    </font>
    <font>
      <u/>
      <sz val="12"/>
      <name val="Calibri"/>
      <family val="2"/>
      <scheme val="minor"/>
    </font>
    <font>
      <b/>
      <sz val="9"/>
      <color theme="1"/>
      <name val="Calibri"/>
      <family val="2"/>
    </font>
    <font>
      <sz val="9"/>
      <color rgb="FF000000"/>
      <name val="Calibri"/>
      <family val="2"/>
    </font>
    <font>
      <sz val="9"/>
      <color theme="1"/>
      <name val="Calibri"/>
      <family val="2"/>
    </font>
  </fonts>
  <fills count="14">
    <fill>
      <patternFill patternType="none"/>
    </fill>
    <fill>
      <patternFill patternType="gray125"/>
    </fill>
    <fill>
      <patternFill patternType="solid">
        <fgColor theme="8" tint="0.39994506668294322"/>
        <bgColor indexed="64"/>
      </patternFill>
    </fill>
    <fill>
      <patternFill patternType="solid">
        <fgColor theme="6" tint="0.79998168889431442"/>
        <bgColor indexed="64"/>
      </patternFill>
    </fill>
    <fill>
      <patternFill patternType="solid">
        <fgColor rgb="FFFFC000"/>
        <bgColor indexed="64"/>
      </patternFill>
    </fill>
    <fill>
      <patternFill patternType="solid">
        <fgColor theme="0" tint="-0.14999847407452621"/>
        <bgColor indexed="64"/>
      </patternFill>
    </fill>
    <fill>
      <patternFill patternType="solid">
        <fgColor rgb="FF92D050"/>
        <bgColor indexed="64"/>
      </patternFill>
    </fill>
    <fill>
      <patternFill patternType="solid">
        <fgColor theme="0" tint="-0.249977111117893"/>
        <bgColor theme="4"/>
      </patternFill>
    </fill>
    <fill>
      <patternFill patternType="solid">
        <fgColor rgb="FFFFFF00"/>
        <bgColor indexed="64"/>
      </patternFill>
    </fill>
    <fill>
      <patternFill patternType="solid">
        <fgColor theme="6" tint="0.39997558519241921"/>
        <bgColor indexed="64"/>
      </patternFill>
    </fill>
    <fill>
      <patternFill patternType="solid">
        <fgColor theme="0" tint="-4.9989318521683403E-2"/>
        <bgColor indexed="64"/>
      </patternFill>
    </fill>
    <fill>
      <patternFill patternType="solid">
        <fgColor theme="5" tint="0.59999389629810485"/>
        <bgColor indexed="64"/>
      </patternFill>
    </fill>
    <fill>
      <patternFill patternType="solid">
        <fgColor theme="4" tint="0.79998168889431442"/>
        <bgColor indexed="64"/>
      </patternFill>
    </fill>
    <fill>
      <patternFill patternType="solid">
        <fgColor theme="0"/>
        <bgColor indexed="64"/>
      </patternFill>
    </fill>
  </fills>
  <borders count="67">
    <border>
      <left/>
      <right/>
      <top/>
      <bottom/>
      <diagonal/>
    </border>
    <border>
      <left style="medium">
        <color auto="1"/>
      </left>
      <right/>
      <top/>
      <bottom/>
      <diagonal/>
    </border>
    <border>
      <left style="medium">
        <color auto="1"/>
      </left>
      <right/>
      <top/>
      <bottom style="medium">
        <color auto="1"/>
      </bottom>
      <diagonal/>
    </border>
    <border>
      <left/>
      <right/>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right style="medium">
        <color auto="1"/>
      </right>
      <top/>
      <bottom/>
      <diagonal/>
    </border>
    <border>
      <left/>
      <right style="medium">
        <color auto="1"/>
      </right>
      <top/>
      <bottom style="medium">
        <color auto="1"/>
      </bottom>
      <diagonal/>
    </border>
    <border>
      <left/>
      <right/>
      <top style="medium">
        <color auto="1"/>
      </top>
      <bottom style="medium">
        <color auto="1"/>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style="medium">
        <color auto="1"/>
      </left>
      <right/>
      <top/>
      <bottom style="thin">
        <color indexed="64"/>
      </bottom>
      <diagonal/>
    </border>
    <border>
      <left/>
      <right/>
      <top/>
      <bottom style="thin">
        <color indexed="64"/>
      </bottom>
      <diagonal/>
    </border>
    <border>
      <left/>
      <right style="medium">
        <color auto="1"/>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auto="1"/>
      </bottom>
      <diagonal/>
    </border>
    <border>
      <left/>
      <right/>
      <top style="thin">
        <color indexed="64"/>
      </top>
      <bottom style="medium">
        <color auto="1"/>
      </bottom>
      <diagonal/>
    </border>
    <border>
      <left/>
      <right style="thin">
        <color indexed="64"/>
      </right>
      <top style="thin">
        <color indexed="64"/>
      </top>
      <bottom style="medium">
        <color auto="1"/>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auto="1"/>
      </bottom>
      <diagonal/>
    </border>
    <border>
      <left style="medium">
        <color indexed="64"/>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thin">
        <color indexed="64"/>
      </top>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right style="medium">
        <color indexed="64"/>
      </right>
      <top style="medium">
        <color indexed="64"/>
      </top>
      <bottom style="thin">
        <color indexed="64"/>
      </bottom>
      <diagonal/>
    </border>
    <border>
      <left style="thin">
        <color indexed="64"/>
      </left>
      <right/>
      <top style="medium">
        <color auto="1"/>
      </top>
      <bottom style="thin">
        <color indexed="64"/>
      </bottom>
      <diagonal/>
    </border>
    <border>
      <left style="medium">
        <color indexed="64"/>
      </left>
      <right style="thin">
        <color indexed="64"/>
      </right>
      <top/>
      <bottom style="medium">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right style="medium">
        <color auto="1"/>
      </right>
      <top style="thin">
        <color indexed="64"/>
      </top>
      <bottom/>
      <diagonal/>
    </border>
    <border>
      <left/>
      <right style="medium">
        <color auto="1"/>
      </right>
      <top style="thin">
        <color indexed="64"/>
      </top>
      <bottom style="thin">
        <color indexed="64"/>
      </bottom>
      <diagonal/>
    </border>
    <border>
      <left style="medium">
        <color auto="1"/>
      </left>
      <right style="medium">
        <color auto="1"/>
      </right>
      <top style="medium">
        <color auto="1"/>
      </top>
      <bottom style="thin">
        <color indexed="64"/>
      </bottom>
      <diagonal/>
    </border>
    <border>
      <left style="thin">
        <color indexed="64"/>
      </left>
      <right/>
      <top style="medium">
        <color indexed="64"/>
      </top>
      <bottom style="medium">
        <color indexed="64"/>
      </bottom>
      <diagonal/>
    </border>
    <border>
      <left style="thin">
        <color indexed="64"/>
      </left>
      <right style="medium">
        <color indexed="64"/>
      </right>
      <top/>
      <bottom/>
      <diagonal/>
    </border>
  </borders>
  <cellStyleXfs count="3">
    <xf numFmtId="0" fontId="0" fillId="0" borderId="0"/>
    <xf numFmtId="9" fontId="4" fillId="0" borderId="0" applyFont="0" applyFill="0" applyBorder="0" applyAlignment="0" applyProtection="0"/>
    <xf numFmtId="44" fontId="4" fillId="0" borderId="0" applyFont="0" applyFill="0" applyBorder="0" applyAlignment="0" applyProtection="0"/>
  </cellStyleXfs>
  <cellXfs count="552">
    <xf numFmtId="0" fontId="0" fillId="0" borderId="0" xfId="0"/>
    <xf numFmtId="0" fontId="0" fillId="0" borderId="0" xfId="0" applyAlignment="1">
      <alignment horizontal="center" vertical="center" textRotation="90"/>
    </xf>
    <xf numFmtId="0" fontId="0" fillId="0" borderId="1" xfId="0" applyFill="1" applyBorder="1" applyAlignment="1">
      <alignment horizontal="center" vertical="center"/>
    </xf>
    <xf numFmtId="0" fontId="0" fillId="0" borderId="7" xfId="0" applyFill="1" applyBorder="1" applyAlignment="1">
      <alignment horizontal="center" vertical="center"/>
    </xf>
    <xf numFmtId="0" fontId="0" fillId="0" borderId="0" xfId="0"/>
    <xf numFmtId="0" fontId="0" fillId="0" borderId="0" xfId="0" applyBorder="1"/>
    <xf numFmtId="0" fontId="0" fillId="0" borderId="0" xfId="0"/>
    <xf numFmtId="0" fontId="0" fillId="0" borderId="0" xfId="0"/>
    <xf numFmtId="0" fontId="0" fillId="0" borderId="0" xfId="0"/>
    <xf numFmtId="0" fontId="0" fillId="0" borderId="0" xfId="0"/>
    <xf numFmtId="0" fontId="0" fillId="0" borderId="0" xfId="0"/>
    <xf numFmtId="0" fontId="0" fillId="0" borderId="7" xfId="0" applyBorder="1"/>
    <xf numFmtId="0" fontId="0" fillId="0" borderId="0" xfId="0"/>
    <xf numFmtId="0" fontId="0" fillId="0" borderId="4" xfId="0" applyBorder="1" applyAlignment="1">
      <alignment horizontal="center" vertical="center"/>
    </xf>
    <xf numFmtId="0" fontId="0" fillId="0" borderId="0" xfId="0"/>
    <xf numFmtId="0" fontId="0" fillId="0" borderId="1" xfId="0" applyBorder="1" applyAlignment="1">
      <alignment horizontal="center" vertical="center"/>
    </xf>
    <xf numFmtId="0" fontId="0" fillId="0" borderId="0"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8" xfId="0" applyFill="1" applyBorder="1" applyAlignment="1">
      <alignment horizontal="center" vertical="center"/>
    </xf>
    <xf numFmtId="0" fontId="0" fillId="0" borderId="9" xfId="0" applyBorder="1" applyAlignment="1">
      <alignment horizontal="center" vertical="center"/>
    </xf>
    <xf numFmtId="0" fontId="0" fillId="0" borderId="0" xfId="0" quotePrefix="1"/>
    <xf numFmtId="164" fontId="0" fillId="0" borderId="0" xfId="0" applyNumberFormat="1"/>
    <xf numFmtId="0" fontId="0" fillId="0" borderId="0" xfId="0" applyAlignment="1">
      <alignment horizontal="center" vertical="center"/>
    </xf>
    <xf numFmtId="0" fontId="1" fillId="0" borderId="0" xfId="0" applyFont="1" applyAlignment="1">
      <alignment horizontal="center" vertical="center" wrapText="1"/>
    </xf>
    <xf numFmtId="0" fontId="3" fillId="0" borderId="14" xfId="0" applyFont="1" applyBorder="1" applyAlignment="1">
      <alignment horizontal="center" vertical="center" wrapText="1"/>
    </xf>
    <xf numFmtId="0" fontId="3" fillId="0" borderId="10" xfId="0" applyFont="1" applyBorder="1" applyAlignment="1">
      <alignment horizontal="center" vertical="center" wrapText="1"/>
    </xf>
    <xf numFmtId="0" fontId="1" fillId="0" borderId="10" xfId="0" applyFont="1" applyBorder="1" applyAlignment="1">
      <alignment horizontal="center" vertical="center" wrapText="1"/>
    </xf>
    <xf numFmtId="0" fontId="0" fillId="0" borderId="15" xfId="0" applyFont="1" applyBorder="1" applyAlignment="1">
      <alignment wrapText="1"/>
    </xf>
    <xf numFmtId="0" fontId="1" fillId="0" borderId="0" xfId="0" applyFont="1"/>
    <xf numFmtId="0" fontId="5" fillId="3" borderId="15" xfId="0" applyFont="1" applyFill="1" applyBorder="1"/>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5" fillId="3" borderId="17" xfId="0" applyFont="1" applyFill="1" applyBorder="1"/>
    <xf numFmtId="0" fontId="2" fillId="3" borderId="17" xfId="0" quotePrefix="1" applyFont="1" applyFill="1" applyBorder="1"/>
    <xf numFmtId="0" fontId="6" fillId="3" borderId="15" xfId="0" applyFont="1" applyFill="1" applyBorder="1"/>
    <xf numFmtId="0" fontId="0" fillId="0" borderId="10" xfId="0" applyBorder="1" applyAlignment="1">
      <alignment horizontal="left"/>
    </xf>
    <xf numFmtId="0" fontId="5" fillId="3" borderId="17" xfId="0" applyFont="1" applyFill="1" applyBorder="1" applyAlignment="1">
      <alignment vertical="center"/>
    </xf>
    <xf numFmtId="0" fontId="2" fillId="3" borderId="17" xfId="0" quotePrefix="1" applyFont="1" applyFill="1" applyBorder="1" applyAlignment="1">
      <alignment vertical="center"/>
    </xf>
    <xf numFmtId="0" fontId="5" fillId="3" borderId="17" xfId="0" applyFont="1" applyFill="1" applyBorder="1" applyAlignment="1">
      <alignment horizontal="center" vertical="center"/>
    </xf>
    <xf numFmtId="0" fontId="5" fillId="3" borderId="16" xfId="0" applyFont="1" applyFill="1" applyBorder="1" applyAlignment="1">
      <alignment horizontal="center" vertical="center"/>
    </xf>
    <xf numFmtId="0" fontId="0" fillId="0" borderId="0" xfId="0" applyAlignment="1">
      <alignment vertical="top" wrapText="1"/>
    </xf>
    <xf numFmtId="0" fontId="0" fillId="0" borderId="1" xfId="0" applyBorder="1" applyAlignment="1">
      <alignment vertical="top"/>
    </xf>
    <xf numFmtId="0" fontId="0" fillId="0" borderId="7" xfId="0" applyBorder="1" applyAlignment="1">
      <alignment vertical="top" wrapText="1"/>
    </xf>
    <xf numFmtId="0" fontId="1" fillId="0" borderId="1" xfId="0" applyFont="1" applyBorder="1" applyAlignment="1">
      <alignment vertical="top"/>
    </xf>
    <xf numFmtId="0" fontId="0" fillId="0" borderId="3" xfId="0" applyBorder="1"/>
    <xf numFmtId="0" fontId="0" fillId="0" borderId="8" xfId="0" applyBorder="1"/>
    <xf numFmtId="0" fontId="0" fillId="0" borderId="20" xfId="0" applyBorder="1" applyAlignment="1">
      <alignment vertical="top" wrapText="1"/>
    </xf>
    <xf numFmtId="0" fontId="0" fillId="0" borderId="21" xfId="0" applyBorder="1" applyAlignment="1">
      <alignment vertical="top" wrapText="1"/>
    </xf>
    <xf numFmtId="0" fontId="0" fillId="0" borderId="19" xfId="0" applyBorder="1" applyAlignment="1">
      <alignment vertical="top" wrapText="1"/>
    </xf>
    <xf numFmtId="0" fontId="0" fillId="0" borderId="1" xfId="0" applyBorder="1"/>
    <xf numFmtId="0" fontId="0" fillId="0" borderId="2" xfId="0" applyBorder="1"/>
    <xf numFmtId="0" fontId="10" fillId="0" borderId="0" xfId="0" applyFont="1"/>
    <xf numFmtId="0" fontId="5" fillId="5" borderId="22" xfId="0" applyFont="1" applyFill="1" applyBorder="1" applyAlignment="1">
      <alignment vertical="center"/>
    </xf>
    <xf numFmtId="0" fontId="2" fillId="5" borderId="9" xfId="0" applyFont="1" applyFill="1" applyBorder="1"/>
    <xf numFmtId="0" fontId="2" fillId="5" borderId="23" xfId="0" applyFont="1" applyFill="1" applyBorder="1"/>
    <xf numFmtId="0" fontId="5" fillId="5" borderId="1" xfId="0" applyFont="1" applyFill="1" applyBorder="1" applyAlignment="1">
      <alignment vertical="center"/>
    </xf>
    <xf numFmtId="0" fontId="2" fillId="5" borderId="0" xfId="0" applyFont="1" applyFill="1" applyBorder="1"/>
    <xf numFmtId="0" fontId="2" fillId="5" borderId="7" xfId="0" applyFont="1" applyFill="1" applyBorder="1"/>
    <xf numFmtId="0" fontId="12" fillId="7" borderId="11" xfId="0" applyFont="1" applyFill="1" applyBorder="1" applyAlignment="1">
      <alignment horizontal="center" vertical="center" wrapText="1"/>
    </xf>
    <xf numFmtId="0" fontId="12" fillId="7" borderId="12" xfId="0" applyFont="1" applyFill="1" applyBorder="1" applyAlignment="1">
      <alignment horizontal="center" vertical="center" wrapText="1"/>
    </xf>
    <xf numFmtId="0" fontId="12" fillId="7" borderId="13" xfId="0" applyFont="1" applyFill="1" applyBorder="1" applyAlignment="1">
      <alignment horizontal="center" vertical="center" wrapText="1"/>
    </xf>
    <xf numFmtId="0" fontId="3" fillId="3" borderId="14"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1" fillId="3" borderId="10" xfId="0" applyFont="1" applyFill="1" applyBorder="1" applyAlignment="1">
      <alignment horizontal="center" vertical="center" wrapText="1"/>
    </xf>
    <xf numFmtId="0" fontId="0" fillId="3" borderId="15" xfId="0" applyFont="1" applyFill="1" applyBorder="1" applyAlignment="1">
      <alignment wrapText="1"/>
    </xf>
    <xf numFmtId="0" fontId="0" fillId="0" borderId="10" xfId="0" applyBorder="1" applyAlignment="1">
      <alignment horizontal="center"/>
    </xf>
    <xf numFmtId="9" fontId="0" fillId="0" borderId="0" xfId="0" applyNumberFormat="1"/>
    <xf numFmtId="0" fontId="5" fillId="5" borderId="41" xfId="0" applyFont="1" applyFill="1" applyBorder="1" applyAlignment="1">
      <alignment vertical="center"/>
    </xf>
    <xf numFmtId="0" fontId="5" fillId="5" borderId="42" xfId="0" applyFont="1" applyFill="1" applyBorder="1" applyAlignment="1">
      <alignment vertical="center"/>
    </xf>
    <xf numFmtId="0" fontId="5" fillId="5" borderId="29" xfId="0" applyFont="1" applyFill="1" applyBorder="1" applyAlignment="1"/>
    <xf numFmtId="0" fontId="5" fillId="5" borderId="12" xfId="0" applyFont="1" applyFill="1" applyBorder="1" applyAlignment="1"/>
    <xf numFmtId="0" fontId="5" fillId="5" borderId="40" xfId="0" applyFont="1" applyFill="1" applyBorder="1" applyAlignment="1">
      <alignment vertical="center"/>
    </xf>
    <xf numFmtId="0" fontId="0" fillId="8" borderId="0" xfId="0" applyFill="1"/>
    <xf numFmtId="0" fontId="0" fillId="0" borderId="0" xfId="0" applyAlignment="1">
      <alignment horizontal="left"/>
    </xf>
    <xf numFmtId="0" fontId="0" fillId="0" borderId="28" xfId="0" applyBorder="1" applyAlignment="1" applyProtection="1">
      <alignment vertical="center"/>
      <protection hidden="1"/>
    </xf>
    <xf numFmtId="0" fontId="2" fillId="0" borderId="10" xfId="0" applyFont="1" applyBorder="1" applyAlignment="1" applyProtection="1">
      <alignment horizontal="left" vertical="center"/>
      <protection locked="0"/>
    </xf>
    <xf numFmtId="9" fontId="2" fillId="0" borderId="10" xfId="1" applyFont="1" applyFill="1" applyBorder="1" applyAlignment="1" applyProtection="1">
      <alignment horizontal="left" vertical="center"/>
      <protection locked="0"/>
    </xf>
    <xf numFmtId="0" fontId="0" fillId="0" borderId="28" xfId="0" applyBorder="1" applyProtection="1">
      <protection hidden="1"/>
    </xf>
    <xf numFmtId="0" fontId="0" fillId="0" borderId="32" xfId="0" applyBorder="1" applyProtection="1">
      <protection hidden="1"/>
    </xf>
    <xf numFmtId="0" fontId="2" fillId="0" borderId="27" xfId="0" applyFont="1" applyBorder="1" applyAlignment="1" applyProtection="1">
      <alignment vertical="center" wrapText="1"/>
    </xf>
    <xf numFmtId="0" fontId="2" fillId="0" borderId="27" xfId="0" applyFont="1" applyFill="1" applyBorder="1" applyAlignment="1" applyProtection="1">
      <alignment vertical="center" wrapText="1"/>
    </xf>
    <xf numFmtId="0" fontId="2" fillId="0" borderId="31" xfId="0" applyFont="1" applyFill="1" applyBorder="1" applyAlignment="1" applyProtection="1">
      <alignment vertical="center" wrapText="1"/>
    </xf>
    <xf numFmtId="0" fontId="0" fillId="0" borderId="12" xfId="0" applyBorder="1" applyAlignment="1">
      <alignment horizontal="center"/>
    </xf>
    <xf numFmtId="9" fontId="13" fillId="0" borderId="0" xfId="0" applyNumberFormat="1" applyFont="1" applyFill="1" applyProtection="1">
      <protection hidden="1"/>
    </xf>
    <xf numFmtId="0" fontId="0" fillId="0" borderId="10" xfId="0" applyFont="1" applyBorder="1"/>
    <xf numFmtId="0" fontId="0" fillId="0" borderId="39" xfId="0" applyFont="1" applyBorder="1" applyAlignment="1">
      <alignment wrapText="1"/>
    </xf>
    <xf numFmtId="0" fontId="0" fillId="0" borderId="27" xfId="0" applyFont="1" applyBorder="1"/>
    <xf numFmtId="0" fontId="0" fillId="0" borderId="27" xfId="0" applyBorder="1"/>
    <xf numFmtId="0" fontId="0" fillId="0" borderId="1" xfId="0" applyFill="1" applyBorder="1"/>
    <xf numFmtId="0" fontId="0" fillId="0" borderId="31" xfId="0" applyBorder="1"/>
    <xf numFmtId="0" fontId="15" fillId="0" borderId="29" xfId="0" applyFont="1" applyBorder="1" applyAlignment="1">
      <alignment vertical="center" wrapText="1"/>
    </xf>
    <xf numFmtId="0" fontId="15" fillId="0" borderId="27" xfId="0" applyFont="1" applyBorder="1" applyAlignment="1">
      <alignment vertical="center" wrapText="1"/>
    </xf>
    <xf numFmtId="0" fontId="15" fillId="0" borderId="24" xfId="0" applyFont="1" applyBorder="1" applyAlignment="1">
      <alignment vertical="center" wrapText="1"/>
    </xf>
    <xf numFmtId="0" fontId="0" fillId="0" borderId="24" xfId="0" applyFont="1" applyBorder="1"/>
    <xf numFmtId="0" fontId="0" fillId="0" borderId="25" xfId="0" applyFont="1" applyBorder="1"/>
    <xf numFmtId="0" fontId="0" fillId="0" borderId="10" xfId="0" applyFont="1" applyFill="1" applyBorder="1"/>
    <xf numFmtId="0" fontId="0" fillId="0" borderId="28" xfId="0" applyFill="1" applyBorder="1" applyProtection="1">
      <protection hidden="1"/>
    </xf>
    <xf numFmtId="0" fontId="16" fillId="0" borderId="0" xfId="0" applyFont="1"/>
    <xf numFmtId="0" fontId="0" fillId="0" borderId="0" xfId="0" applyFill="1"/>
    <xf numFmtId="0" fontId="0" fillId="0" borderId="42" xfId="0" applyFont="1" applyBorder="1" applyAlignment="1">
      <alignment horizontal="center"/>
    </xf>
    <xf numFmtId="0" fontId="0" fillId="0" borderId="10" xfId="0" applyFont="1" applyBorder="1" applyAlignment="1">
      <alignment horizontal="center"/>
    </xf>
    <xf numFmtId="0" fontId="0" fillId="0" borderId="25" xfId="0" applyFont="1" applyBorder="1" applyAlignment="1">
      <alignment horizontal="center"/>
    </xf>
    <xf numFmtId="165" fontId="0" fillId="0" borderId="10" xfId="2" applyNumberFormat="1" applyFont="1" applyBorder="1"/>
    <xf numFmtId="165" fontId="0" fillId="0" borderId="10" xfId="2" applyNumberFormat="1" applyFont="1" applyFill="1" applyBorder="1"/>
    <xf numFmtId="165" fontId="0" fillId="0" borderId="25" xfId="2" applyNumberFormat="1" applyFont="1" applyBorder="1"/>
    <xf numFmtId="165" fontId="0" fillId="0" borderId="28" xfId="2" applyNumberFormat="1" applyFont="1" applyBorder="1"/>
    <xf numFmtId="165" fontId="0" fillId="0" borderId="26" xfId="2" applyNumberFormat="1" applyFont="1" applyBorder="1"/>
    <xf numFmtId="0" fontId="0" fillId="0" borderId="10" xfId="0" applyFont="1" applyFill="1" applyBorder="1" applyAlignment="1">
      <alignment horizontal="center"/>
    </xf>
    <xf numFmtId="0" fontId="0" fillId="0" borderId="42" xfId="0" applyFont="1" applyBorder="1" applyAlignment="1">
      <alignment horizontal="left"/>
    </xf>
    <xf numFmtId="0" fontId="0" fillId="0" borderId="10" xfId="0" applyFont="1" applyBorder="1" applyAlignment="1">
      <alignment horizontal="left"/>
    </xf>
    <xf numFmtId="0" fontId="0" fillId="0" borderId="25" xfId="0" applyFont="1" applyBorder="1" applyAlignment="1">
      <alignment horizontal="left"/>
    </xf>
    <xf numFmtId="165" fontId="0" fillId="0" borderId="12" xfId="2" applyNumberFormat="1" applyFont="1" applyBorder="1"/>
    <xf numFmtId="165" fontId="0" fillId="0" borderId="30" xfId="2" applyNumberFormat="1" applyFont="1" applyBorder="1"/>
    <xf numFmtId="165" fontId="4" fillId="0" borderId="10" xfId="2" applyNumberFormat="1" applyFont="1" applyBorder="1" applyAlignment="1">
      <alignment horizontal="center"/>
    </xf>
    <xf numFmtId="165" fontId="4" fillId="0" borderId="28" xfId="2" applyNumberFormat="1" applyFont="1" applyBorder="1" applyAlignment="1">
      <alignment horizontal="center"/>
    </xf>
    <xf numFmtId="0" fontId="0" fillId="0" borderId="12" xfId="0" applyFont="1" applyBorder="1"/>
    <xf numFmtId="165" fontId="4" fillId="0" borderId="12" xfId="2" applyNumberFormat="1" applyFont="1" applyBorder="1"/>
    <xf numFmtId="165" fontId="4" fillId="0" borderId="30" xfId="2" applyNumberFormat="1" applyFont="1" applyBorder="1"/>
    <xf numFmtId="165" fontId="4" fillId="0" borderId="16" xfId="2" applyNumberFormat="1" applyFont="1" applyBorder="1"/>
    <xf numFmtId="165" fontId="4" fillId="0" borderId="42" xfId="2" applyNumberFormat="1" applyFont="1" applyBorder="1"/>
    <xf numFmtId="165" fontId="4" fillId="0" borderId="40" xfId="2" applyNumberFormat="1" applyFont="1" applyBorder="1"/>
    <xf numFmtId="165" fontId="4" fillId="0" borderId="10" xfId="2" applyNumberFormat="1" applyFont="1" applyBorder="1"/>
    <xf numFmtId="165" fontId="4" fillId="0" borderId="28" xfId="2" applyNumberFormat="1" applyFont="1" applyBorder="1"/>
    <xf numFmtId="165" fontId="4" fillId="0" borderId="25" xfId="2" applyNumberFormat="1" applyFont="1" applyBorder="1"/>
    <xf numFmtId="165" fontId="4" fillId="0" borderId="26" xfId="2" applyNumberFormat="1" applyFont="1" applyBorder="1"/>
    <xf numFmtId="165" fontId="4" fillId="0" borderId="12" xfId="2" applyNumberFormat="1" applyFont="1" applyFill="1" applyBorder="1"/>
    <xf numFmtId="165" fontId="4" fillId="0" borderId="10" xfId="2" applyNumberFormat="1" applyFont="1" applyFill="1" applyBorder="1"/>
    <xf numFmtId="0" fontId="0" fillId="0" borderId="12" xfId="0" applyFont="1" applyFill="1" applyBorder="1" applyAlignment="1">
      <alignment horizontal="center"/>
    </xf>
    <xf numFmtId="0" fontId="0" fillId="0" borderId="12" xfId="0" applyFont="1" applyBorder="1" applyAlignment="1">
      <alignment horizontal="left"/>
    </xf>
    <xf numFmtId="0" fontId="0" fillId="0" borderId="12" xfId="0" applyFont="1" applyFill="1" applyBorder="1" applyAlignment="1">
      <alignment horizontal="left"/>
    </xf>
    <xf numFmtId="0" fontId="0" fillId="0" borderId="10" xfId="0" applyFont="1" applyFill="1" applyBorder="1" applyAlignment="1">
      <alignment horizontal="left"/>
    </xf>
    <xf numFmtId="0" fontId="1" fillId="10" borderId="25" xfId="0" applyFont="1" applyFill="1" applyBorder="1" applyAlignment="1">
      <alignment horizontal="center"/>
    </xf>
    <xf numFmtId="0" fontId="0" fillId="9" borderId="22" xfId="0" applyFill="1" applyBorder="1" applyAlignment="1">
      <alignment horizontal="left" vertical="center" wrapText="1"/>
    </xf>
    <xf numFmtId="0" fontId="0" fillId="0" borderId="12" xfId="0" applyBorder="1" applyAlignment="1">
      <alignment horizontal="left"/>
    </xf>
    <xf numFmtId="165" fontId="5" fillId="3" borderId="10" xfId="2" applyNumberFormat="1" applyFont="1" applyFill="1" applyBorder="1" applyAlignment="1">
      <alignment vertical="center"/>
    </xf>
    <xf numFmtId="0" fontId="15" fillId="0" borderId="27" xfId="0" applyFont="1" applyBorder="1" applyAlignment="1">
      <alignment horizontal="left" vertical="center" wrapText="1"/>
    </xf>
    <xf numFmtId="0" fontId="0" fillId="0" borderId="16" xfId="0" applyFont="1" applyFill="1" applyBorder="1" applyAlignment="1">
      <alignment horizontal="left"/>
    </xf>
    <xf numFmtId="165" fontId="4" fillId="0" borderId="16" xfId="2" applyNumberFormat="1" applyFont="1" applyFill="1" applyBorder="1"/>
    <xf numFmtId="0" fontId="0" fillId="0" borderId="16" xfId="0" applyFont="1" applyFill="1" applyBorder="1" applyAlignment="1">
      <alignment horizontal="center"/>
    </xf>
    <xf numFmtId="0" fontId="0" fillId="0" borderId="31" xfId="0" applyFill="1" applyBorder="1" applyAlignment="1">
      <alignment vertical="center" wrapText="1"/>
    </xf>
    <xf numFmtId="0" fontId="0" fillId="0" borderId="24" xfId="0" applyFill="1" applyBorder="1" applyAlignment="1">
      <alignment vertical="center" wrapText="1"/>
    </xf>
    <xf numFmtId="0" fontId="15" fillId="0" borderId="57" xfId="0" applyFont="1" applyBorder="1" applyAlignment="1">
      <alignment vertical="center" wrapText="1"/>
    </xf>
    <xf numFmtId="0" fontId="0" fillId="0" borderId="4" xfId="0" applyBorder="1"/>
    <xf numFmtId="0" fontId="0" fillId="0" borderId="5" xfId="0" applyBorder="1"/>
    <xf numFmtId="0" fontId="0" fillId="0" borderId="6" xfId="0" applyBorder="1"/>
    <xf numFmtId="0" fontId="2" fillId="0" borderId="4" xfId="0" applyFont="1" applyBorder="1" applyAlignment="1" applyProtection="1">
      <alignment wrapText="1"/>
      <protection locked="0"/>
    </xf>
    <xf numFmtId="0" fontId="2" fillId="0" borderId="5" xfId="0" applyFont="1" applyBorder="1" applyAlignment="1" applyProtection="1">
      <alignment wrapText="1"/>
      <protection locked="0"/>
    </xf>
    <xf numFmtId="0" fontId="2" fillId="0" borderId="6" xfId="0" applyFont="1" applyBorder="1" applyAlignment="1" applyProtection="1">
      <alignment wrapText="1"/>
      <protection locked="0"/>
    </xf>
    <xf numFmtId="0" fontId="2" fillId="0" borderId="1" xfId="0" applyFont="1" applyBorder="1" applyAlignment="1" applyProtection="1">
      <alignment wrapText="1"/>
      <protection locked="0"/>
    </xf>
    <xf numFmtId="0" fontId="2" fillId="0" borderId="0" xfId="0" applyFont="1" applyBorder="1" applyAlignment="1" applyProtection="1">
      <alignment wrapText="1"/>
      <protection locked="0"/>
    </xf>
    <xf numFmtId="0" fontId="2" fillId="0" borderId="7" xfId="0" applyFont="1" applyBorder="1" applyAlignment="1" applyProtection="1">
      <alignment wrapText="1"/>
      <protection locked="0"/>
    </xf>
    <xf numFmtId="0" fontId="2" fillId="0" borderId="2" xfId="0" applyFont="1" applyBorder="1" applyAlignment="1" applyProtection="1">
      <alignment wrapText="1"/>
      <protection locked="0"/>
    </xf>
    <xf numFmtId="0" fontId="2" fillId="0" borderId="3" xfId="0" applyFont="1" applyBorder="1" applyAlignment="1" applyProtection="1">
      <alignment wrapText="1"/>
      <protection locked="0"/>
    </xf>
    <xf numFmtId="0" fontId="2" fillId="0" borderId="8" xfId="0" applyFont="1" applyBorder="1" applyAlignment="1" applyProtection="1">
      <alignment wrapText="1"/>
      <protection locked="0"/>
    </xf>
    <xf numFmtId="0" fontId="2" fillId="0" borderId="31" xfId="0" applyFont="1" applyBorder="1" applyAlignment="1">
      <alignment horizontal="left" vertical="center"/>
    </xf>
    <xf numFmtId="0" fontId="18" fillId="0" borderId="0" xfId="0" applyFont="1" applyAlignment="1">
      <alignment horizontal="center" vertical="center" wrapText="1"/>
    </xf>
    <xf numFmtId="0" fontId="18" fillId="0" borderId="0" xfId="0" applyFont="1"/>
    <xf numFmtId="0" fontId="15" fillId="0" borderId="0" xfId="0" applyFont="1" applyAlignment="1">
      <alignment horizontal="center" vertical="center" wrapText="1"/>
    </xf>
    <xf numFmtId="0" fontId="15" fillId="0" borderId="0" xfId="0" applyFont="1"/>
    <xf numFmtId="0" fontId="2" fillId="0" borderId="15" xfId="0" applyFont="1" applyBorder="1" applyAlignment="1">
      <alignment vertical="center"/>
    </xf>
    <xf numFmtId="0" fontId="2" fillId="0" borderId="18" xfId="0" applyFont="1" applyBorder="1" applyAlignment="1">
      <alignment vertical="center"/>
    </xf>
    <xf numFmtId="0" fontId="2" fillId="0" borderId="14" xfId="0" applyFont="1" applyBorder="1" applyAlignment="1">
      <alignment vertical="center"/>
    </xf>
    <xf numFmtId="0" fontId="2" fillId="0" borderId="4" xfId="0" applyFont="1" applyBorder="1" applyAlignment="1" applyProtection="1">
      <alignment vertical="top" wrapText="1"/>
      <protection locked="0"/>
    </xf>
    <xf numFmtId="0" fontId="2" fillId="0" borderId="5" xfId="0" applyFont="1" applyBorder="1" applyAlignment="1" applyProtection="1">
      <alignment vertical="top" wrapText="1"/>
      <protection locked="0"/>
    </xf>
    <xf numFmtId="0" fontId="2" fillId="0" borderId="6" xfId="0" applyFont="1" applyBorder="1" applyAlignment="1" applyProtection="1">
      <alignment vertical="top" wrapText="1"/>
      <protection locked="0"/>
    </xf>
    <xf numFmtId="0" fontId="2" fillId="0" borderId="1" xfId="0" applyFont="1" applyBorder="1" applyAlignment="1" applyProtection="1">
      <alignment vertical="top" wrapText="1"/>
      <protection locked="0"/>
    </xf>
    <xf numFmtId="0" fontId="2" fillId="0" borderId="0" xfId="0" applyFont="1" applyBorder="1" applyAlignment="1" applyProtection="1">
      <alignment vertical="top" wrapText="1"/>
      <protection locked="0"/>
    </xf>
    <xf numFmtId="0" fontId="2" fillId="0" borderId="7" xfId="0" applyFont="1" applyBorder="1" applyAlignment="1" applyProtection="1">
      <alignment vertical="top" wrapText="1"/>
      <protection locked="0"/>
    </xf>
    <xf numFmtId="0" fontId="2" fillId="0" borderId="2" xfId="0" applyFont="1" applyBorder="1" applyAlignment="1" applyProtection="1">
      <alignment vertical="top" wrapText="1"/>
      <protection locked="0"/>
    </xf>
    <xf numFmtId="0" fontId="2" fillId="0" borderId="3" xfId="0" applyFont="1" applyBorder="1" applyAlignment="1" applyProtection="1">
      <alignment vertical="top" wrapText="1"/>
      <protection locked="0"/>
    </xf>
    <xf numFmtId="0" fontId="2" fillId="0" borderId="8" xfId="0" applyFont="1" applyBorder="1" applyAlignment="1" applyProtection="1">
      <alignment vertical="top" wrapText="1"/>
      <protection locked="0"/>
    </xf>
    <xf numFmtId="0" fontId="5" fillId="5" borderId="23" xfId="0" applyFont="1" applyFill="1" applyBorder="1" applyAlignment="1">
      <alignment vertical="center"/>
    </xf>
    <xf numFmtId="0" fontId="2" fillId="0" borderId="2" xfId="0" applyFont="1" applyFill="1" applyBorder="1" applyAlignment="1" applyProtection="1">
      <alignment vertical="top" wrapText="1"/>
      <protection locked="0"/>
    </xf>
    <xf numFmtId="0" fontId="2" fillId="0" borderId="3" xfId="0" applyFont="1" applyFill="1" applyBorder="1" applyAlignment="1" applyProtection="1">
      <alignment vertical="top" wrapText="1"/>
      <protection locked="0"/>
    </xf>
    <xf numFmtId="0" fontId="2" fillId="0" borderId="8" xfId="0" applyFont="1" applyFill="1" applyBorder="1" applyAlignment="1" applyProtection="1">
      <alignment vertical="top" wrapText="1"/>
      <protection locked="0"/>
    </xf>
    <xf numFmtId="0" fontId="5" fillId="5" borderId="53" xfId="0" applyFont="1" applyFill="1" applyBorder="1" applyAlignment="1"/>
    <xf numFmtId="0" fontId="5" fillId="5" borderId="23" xfId="0" applyFont="1" applyFill="1" applyBorder="1" applyAlignment="1"/>
    <xf numFmtId="0" fontId="5" fillId="3" borderId="10" xfId="0" applyFont="1" applyFill="1" applyBorder="1" applyAlignment="1">
      <alignment vertical="center" wrapText="1"/>
    </xf>
    <xf numFmtId="0" fontId="1" fillId="0" borderId="0" xfId="0" applyFont="1" applyFill="1"/>
    <xf numFmtId="0" fontId="19" fillId="0" borderId="28" xfId="0" applyFont="1" applyBorder="1" applyAlignment="1" applyProtection="1">
      <alignment horizontal="left" vertical="center"/>
      <protection locked="0"/>
    </xf>
    <xf numFmtId="3" fontId="19" fillId="0" borderId="32" xfId="0" applyNumberFormat="1" applyFont="1" applyBorder="1" applyAlignment="1" applyProtection="1">
      <alignment horizontal="left" vertical="center"/>
      <protection locked="0"/>
    </xf>
    <xf numFmtId="3" fontId="19" fillId="0" borderId="28" xfId="0" applyNumberFormat="1" applyFont="1" applyBorder="1" applyAlignment="1" applyProtection="1">
      <alignment horizontal="left" vertical="center"/>
      <protection locked="0"/>
    </xf>
    <xf numFmtId="0" fontId="2" fillId="0" borderId="59" xfId="0" applyFont="1" applyFill="1" applyBorder="1" applyAlignment="1" applyProtection="1">
      <alignment horizontal="left" vertical="center"/>
      <protection locked="0"/>
    </xf>
    <xf numFmtId="0" fontId="2" fillId="0" borderId="16" xfId="0" applyFont="1" applyFill="1" applyBorder="1" applyAlignment="1" applyProtection="1">
      <alignment vertical="center" wrapText="1"/>
    </xf>
    <xf numFmtId="0" fontId="2" fillId="0" borderId="60" xfId="0" applyFont="1" applyFill="1" applyBorder="1" applyAlignment="1" applyProtection="1">
      <alignment vertical="center" wrapText="1"/>
    </xf>
    <xf numFmtId="0" fontId="21" fillId="0" borderId="0" xfId="0" applyFont="1"/>
    <xf numFmtId="0" fontId="0" fillId="0" borderId="22" xfId="0" applyFill="1" applyBorder="1"/>
    <xf numFmtId="0" fontId="1" fillId="0" borderId="9" xfId="0" applyFont="1" applyFill="1" applyBorder="1"/>
    <xf numFmtId="165" fontId="4" fillId="0" borderId="12" xfId="2" applyNumberFormat="1" applyFont="1" applyBorder="1" applyAlignment="1">
      <alignment horizontal="center"/>
    </xf>
    <xf numFmtId="0" fontId="0" fillId="0" borderId="12" xfId="0" applyFont="1" applyBorder="1" applyAlignment="1">
      <alignment horizontal="center"/>
    </xf>
    <xf numFmtId="0" fontId="14" fillId="0" borderId="12" xfId="0" applyFont="1" applyBorder="1" applyAlignment="1">
      <alignment horizontal="left"/>
    </xf>
    <xf numFmtId="0" fontId="0" fillId="0" borderId="24" xfId="0" applyBorder="1"/>
    <xf numFmtId="0" fontId="0" fillId="0" borderId="61" xfId="0" applyFont="1" applyBorder="1" applyAlignment="1">
      <alignment horizontal="left"/>
    </xf>
    <xf numFmtId="165" fontId="4" fillId="0" borderId="61" xfId="2" applyNumberFormat="1" applyFont="1" applyBorder="1" applyAlignment="1">
      <alignment horizontal="center"/>
    </xf>
    <xf numFmtId="0" fontId="0" fillId="0" borderId="61" xfId="0" applyFont="1" applyBorder="1" applyAlignment="1">
      <alignment horizontal="center"/>
    </xf>
    <xf numFmtId="0" fontId="14" fillId="0" borderId="61" xfId="0" applyFont="1" applyBorder="1" applyAlignment="1">
      <alignment horizontal="left"/>
    </xf>
    <xf numFmtId="0" fontId="0" fillId="9" borderId="57" xfId="0" applyFont="1" applyFill="1" applyBorder="1"/>
    <xf numFmtId="0" fontId="0" fillId="13" borderId="0" xfId="0" applyFill="1"/>
    <xf numFmtId="0" fontId="2" fillId="13" borderId="1" xfId="0" applyFont="1" applyFill="1" applyBorder="1" applyAlignment="1">
      <alignment horizontal="right" vertical="top"/>
    </xf>
    <xf numFmtId="0" fontId="2" fillId="13" borderId="2" xfId="0" applyFont="1" applyFill="1" applyBorder="1" applyAlignment="1">
      <alignment horizontal="right" vertical="top"/>
    </xf>
    <xf numFmtId="0" fontId="2" fillId="13" borderId="19" xfId="0" applyFont="1" applyFill="1" applyBorder="1" applyAlignment="1">
      <alignment horizontal="right" vertical="top"/>
    </xf>
    <xf numFmtId="0" fontId="2" fillId="13" borderId="49" xfId="0" applyFont="1" applyFill="1" applyBorder="1" applyAlignment="1">
      <alignment horizontal="right" vertical="top"/>
    </xf>
    <xf numFmtId="0" fontId="2" fillId="13" borderId="33" xfId="0" applyFont="1" applyFill="1" applyBorder="1" applyAlignment="1">
      <alignment horizontal="right" vertical="top"/>
    </xf>
    <xf numFmtId="0" fontId="2" fillId="13" borderId="39" xfId="0" applyFont="1" applyFill="1" applyBorder="1" applyAlignment="1">
      <alignment horizontal="right" vertical="top"/>
    </xf>
    <xf numFmtId="0" fontId="2" fillId="13" borderId="64" xfId="0" applyFont="1" applyFill="1" applyBorder="1" applyAlignment="1">
      <alignment horizontal="right" vertical="top"/>
    </xf>
    <xf numFmtId="0" fontId="5" fillId="5" borderId="2" xfId="0" applyFont="1" applyFill="1" applyBorder="1" applyAlignment="1">
      <alignment vertical="center"/>
    </xf>
    <xf numFmtId="0" fontId="2" fillId="5" borderId="3" xfId="0" applyFont="1" applyFill="1" applyBorder="1"/>
    <xf numFmtId="0" fontId="2" fillId="5" borderId="8" xfId="0" applyFont="1" applyFill="1" applyBorder="1"/>
    <xf numFmtId="165" fontId="17" fillId="8" borderId="53" xfId="2" applyNumberFormat="1" applyFont="1" applyFill="1" applyBorder="1" applyAlignment="1"/>
    <xf numFmtId="165" fontId="17" fillId="8" borderId="23" xfId="2" applyNumberFormat="1" applyFont="1" applyFill="1" applyBorder="1" applyAlignment="1"/>
    <xf numFmtId="165" fontId="0" fillId="8" borderId="52" xfId="2" applyNumberFormat="1" applyFont="1" applyFill="1" applyBorder="1"/>
    <xf numFmtId="0" fontId="0" fillId="6" borderId="0" xfId="0" applyFill="1"/>
    <xf numFmtId="0" fontId="0" fillId="0" borderId="0" xfId="0" applyBorder="1" applyAlignment="1">
      <alignment horizontal="left" vertical="top"/>
    </xf>
    <xf numFmtId="0" fontId="1" fillId="0" borderId="0" xfId="0" applyFont="1" applyFill="1" applyBorder="1" applyAlignment="1">
      <alignment horizontal="left"/>
    </xf>
    <xf numFmtId="165" fontId="4" fillId="0" borderId="30" xfId="2" applyNumberFormat="1" applyFont="1" applyBorder="1" applyAlignment="1">
      <alignment horizontal="center"/>
    </xf>
    <xf numFmtId="0" fontId="0" fillId="9" borderId="57" xfId="0" applyFont="1" applyFill="1" applyBorder="1" applyAlignment="1">
      <alignment wrapText="1"/>
    </xf>
    <xf numFmtId="0" fontId="22" fillId="5" borderId="53" xfId="0" applyFont="1" applyFill="1" applyBorder="1" applyAlignment="1">
      <alignment vertical="center"/>
    </xf>
    <xf numFmtId="0" fontId="2" fillId="0" borderId="0" xfId="0" applyFont="1" applyFill="1" applyBorder="1" applyAlignment="1">
      <alignment horizontal="left" vertical="center" wrapText="1"/>
    </xf>
    <xf numFmtId="9" fontId="0" fillId="4" borderId="44" xfId="1" applyFont="1" applyFill="1" applyBorder="1" applyAlignment="1" applyProtection="1">
      <alignment horizontal="center" vertical="center" wrapText="1"/>
      <protection hidden="1"/>
    </xf>
    <xf numFmtId="0" fontId="0" fillId="0" borderId="1" xfId="0" applyBorder="1" applyAlignment="1">
      <alignment vertical="top" wrapText="1"/>
    </xf>
    <xf numFmtId="0" fontId="0" fillId="0" borderId="5" xfId="0" applyBorder="1" applyAlignment="1">
      <alignment horizontal="center" vertical="center"/>
    </xf>
    <xf numFmtId="0" fontId="0" fillId="0" borderId="6" xfId="0" applyBorder="1" applyAlignment="1">
      <alignment horizontal="center" vertical="center"/>
    </xf>
    <xf numFmtId="0" fontId="15" fillId="0" borderId="29" xfId="0" applyFont="1" applyBorder="1" applyAlignment="1">
      <alignment horizontal="left" vertical="center" wrapText="1"/>
    </xf>
    <xf numFmtId="0" fontId="1" fillId="3" borderId="15" xfId="0" applyFont="1" applyFill="1" applyBorder="1" applyAlignment="1">
      <alignment horizontal="center" vertical="center" wrapText="1"/>
    </xf>
    <xf numFmtId="0" fontId="3" fillId="0" borderId="15" xfId="0" applyFont="1" applyBorder="1" applyAlignment="1">
      <alignment horizontal="center" vertical="center" wrapText="1"/>
    </xf>
    <xf numFmtId="0" fontId="0" fillId="0" borderId="10" xfId="0" applyBorder="1"/>
    <xf numFmtId="0" fontId="0" fillId="0" borderId="4" xfId="0" applyBorder="1" applyAlignment="1">
      <alignment vertical="top"/>
    </xf>
    <xf numFmtId="0" fontId="0" fillId="0" borderId="5" xfId="0" applyBorder="1" applyAlignment="1">
      <alignment vertical="top"/>
    </xf>
    <xf numFmtId="0" fontId="0" fillId="0" borderId="6" xfId="0" applyBorder="1" applyAlignment="1">
      <alignment vertical="top"/>
    </xf>
    <xf numFmtId="0" fontId="0" fillId="0" borderId="7" xfId="0" applyBorder="1" applyAlignment="1">
      <alignment vertical="top"/>
    </xf>
    <xf numFmtId="0" fontId="0" fillId="0" borderId="2" xfId="0" applyBorder="1" applyAlignment="1">
      <alignment vertical="top"/>
    </xf>
    <xf numFmtId="0" fontId="0" fillId="0" borderId="3" xfId="0" applyBorder="1" applyAlignment="1">
      <alignment vertical="top"/>
    </xf>
    <xf numFmtId="0" fontId="0" fillId="0" borderId="8" xfId="0" applyBorder="1" applyAlignment="1">
      <alignment vertical="top"/>
    </xf>
    <xf numFmtId="0" fontId="1" fillId="0" borderId="46" xfId="0" applyFont="1" applyBorder="1" applyAlignment="1">
      <alignment horizontal="center" vertical="center"/>
    </xf>
    <xf numFmtId="0" fontId="1" fillId="0" borderId="48" xfId="0" applyFont="1" applyBorder="1" applyAlignment="1">
      <alignment horizontal="center" vertical="center"/>
    </xf>
    <xf numFmtId="0" fontId="0" fillId="0" borderId="29" xfId="0" applyBorder="1"/>
    <xf numFmtId="0" fontId="0" fillId="0" borderId="30" xfId="0" applyBorder="1"/>
    <xf numFmtId="0" fontId="0" fillId="0" borderId="28" xfId="0" applyBorder="1"/>
    <xf numFmtId="0" fontId="0" fillId="0" borderId="26" xfId="0" applyBorder="1"/>
    <xf numFmtId="0" fontId="1" fillId="4" borderId="23" xfId="0" applyFont="1" applyFill="1" applyBorder="1" applyAlignment="1">
      <alignment vertical="center" wrapText="1"/>
    </xf>
    <xf numFmtId="0" fontId="5" fillId="0" borderId="0" xfId="0" applyFont="1" applyFill="1" applyBorder="1" applyAlignment="1">
      <alignment vertical="center"/>
    </xf>
    <xf numFmtId="9" fontId="2" fillId="0" borderId="0" xfId="0" applyNumberFormat="1" applyFont="1" applyFill="1" applyBorder="1" applyAlignment="1">
      <alignment horizontal="left" vertical="center" wrapText="1"/>
    </xf>
    <xf numFmtId="0" fontId="5" fillId="0" borderId="0" xfId="0" applyFont="1" applyFill="1" applyBorder="1" applyAlignment="1">
      <alignment vertical="center" wrapText="1"/>
    </xf>
    <xf numFmtId="0" fontId="5" fillId="3" borderId="46" xfId="0" applyFont="1" applyFill="1" applyBorder="1" applyAlignment="1">
      <alignment vertical="center" wrapText="1"/>
    </xf>
    <xf numFmtId="0" fontId="2" fillId="4" borderId="47" xfId="0" applyFont="1" applyFill="1" applyBorder="1" applyAlignment="1">
      <alignment horizontal="left" vertical="center" wrapText="1"/>
    </xf>
    <xf numFmtId="0" fontId="5" fillId="3" borderId="47" xfId="0" applyFont="1" applyFill="1" applyBorder="1" applyAlignment="1">
      <alignment vertical="center" wrapText="1"/>
    </xf>
    <xf numFmtId="0" fontId="5" fillId="3" borderId="46" xfId="0" applyFont="1" applyFill="1" applyBorder="1" applyAlignment="1">
      <alignment vertical="center"/>
    </xf>
    <xf numFmtId="9" fontId="2" fillId="4" borderId="47" xfId="0" applyNumberFormat="1" applyFont="1" applyFill="1" applyBorder="1" applyAlignment="1">
      <alignment horizontal="left" vertical="center" wrapText="1"/>
    </xf>
    <xf numFmtId="0" fontId="1" fillId="0" borderId="0" xfId="0" applyFont="1" applyFill="1" applyAlignment="1">
      <alignment vertical="top"/>
    </xf>
    <xf numFmtId="0" fontId="0" fillId="0" borderId="1" xfId="0" applyBorder="1" applyAlignment="1">
      <alignment horizontal="left" vertical="top" wrapText="1"/>
    </xf>
    <xf numFmtId="0" fontId="0" fillId="0" borderId="7" xfId="0" applyBorder="1" applyAlignment="1">
      <alignment horizontal="left" vertical="top" wrapText="1"/>
    </xf>
    <xf numFmtId="0" fontId="0" fillId="0" borderId="2" xfId="0" applyBorder="1" applyAlignment="1">
      <alignment horizontal="left" vertical="top" wrapText="1"/>
    </xf>
    <xf numFmtId="0" fontId="0" fillId="0" borderId="3"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vertical="center" wrapText="1"/>
    </xf>
    <xf numFmtId="0" fontId="2" fillId="0" borderId="16" xfId="0" applyFont="1" applyBorder="1" applyAlignment="1" applyProtection="1">
      <alignment horizontal="left" vertical="center"/>
      <protection locked="0"/>
    </xf>
    <xf numFmtId="0" fontId="19" fillId="0" borderId="30" xfId="0" applyFont="1" applyBorder="1" applyAlignment="1" applyProtection="1">
      <alignment vertical="center"/>
      <protection locked="0"/>
    </xf>
    <xf numFmtId="0" fontId="19" fillId="0" borderId="28" xfId="0" applyFont="1" applyBorder="1" applyAlignment="1" applyProtection="1">
      <alignment vertical="center"/>
      <protection locked="0"/>
    </xf>
    <xf numFmtId="0" fontId="19" fillId="0" borderId="28" xfId="0" applyFont="1" applyBorder="1" applyAlignment="1" applyProtection="1">
      <alignment vertical="center"/>
      <protection hidden="1"/>
    </xf>
    <xf numFmtId="0" fontId="2" fillId="0" borderId="4" xfId="0" applyFont="1" applyBorder="1" applyAlignment="1" applyProtection="1">
      <alignment vertical="top"/>
      <protection locked="0"/>
    </xf>
    <xf numFmtId="0" fontId="2" fillId="0" borderId="5" xfId="0" applyFont="1" applyBorder="1" applyAlignment="1" applyProtection="1">
      <alignment vertical="top"/>
      <protection locked="0"/>
    </xf>
    <xf numFmtId="0" fontId="2" fillId="0" borderId="6" xfId="0" applyFont="1" applyBorder="1" applyAlignment="1" applyProtection="1">
      <alignment vertical="top"/>
      <protection locked="0"/>
    </xf>
    <xf numFmtId="0" fontId="2" fillId="0" borderId="1" xfId="0" applyFont="1" applyBorder="1" applyAlignment="1" applyProtection="1">
      <alignment vertical="top"/>
      <protection locked="0"/>
    </xf>
    <xf numFmtId="0" fontId="2" fillId="0" borderId="0" xfId="0" applyFont="1" applyBorder="1" applyAlignment="1" applyProtection="1">
      <alignment vertical="top"/>
      <protection locked="0"/>
    </xf>
    <xf numFmtId="0" fontId="2" fillId="0" borderId="7" xfId="0" applyFont="1" applyBorder="1" applyAlignment="1" applyProtection="1">
      <alignment vertical="top"/>
      <protection locked="0"/>
    </xf>
    <xf numFmtId="0" fontId="2" fillId="0" borderId="2" xfId="0" applyFont="1" applyBorder="1" applyAlignment="1" applyProtection="1">
      <alignment vertical="top"/>
      <protection locked="0"/>
    </xf>
    <xf numFmtId="0" fontId="2" fillId="0" borderId="3" xfId="0" applyFont="1" applyBorder="1" applyAlignment="1" applyProtection="1">
      <alignment vertical="top"/>
      <protection locked="0"/>
    </xf>
    <xf numFmtId="0" fontId="2" fillId="0" borderId="8" xfId="0" applyFont="1" applyBorder="1" applyAlignment="1" applyProtection="1">
      <alignment vertical="top"/>
      <protection locked="0"/>
    </xf>
    <xf numFmtId="0" fontId="19" fillId="0" borderId="32" xfId="0" applyFont="1" applyBorder="1" applyAlignment="1" applyProtection="1">
      <alignment vertical="center"/>
      <protection locked="0"/>
    </xf>
    <xf numFmtId="0" fontId="19" fillId="0" borderId="17" xfId="0" applyFont="1" applyBorder="1" applyAlignment="1" applyProtection="1">
      <alignment vertical="center"/>
      <protection locked="0"/>
    </xf>
    <xf numFmtId="0" fontId="19" fillId="0" borderId="10" xfId="0" applyFont="1" applyBorder="1" applyAlignment="1" applyProtection="1">
      <alignment vertical="center"/>
      <protection locked="0"/>
    </xf>
    <xf numFmtId="0" fontId="0" fillId="4" borderId="53" xfId="0" applyFill="1" applyBorder="1" applyAlignment="1" applyProtection="1">
      <alignment vertical="center" wrapText="1"/>
      <protection hidden="1"/>
    </xf>
    <xf numFmtId="0" fontId="11" fillId="0" borderId="1" xfId="0" quotePrefix="1" applyFont="1" applyBorder="1" applyAlignment="1">
      <alignment horizontal="right"/>
    </xf>
    <xf numFmtId="0" fontId="0" fillId="0" borderId="0" xfId="0" applyAlignment="1">
      <alignment horizontal="left" vertical="top" wrapText="1"/>
    </xf>
    <xf numFmtId="0" fontId="2" fillId="0" borderId="0" xfId="0" applyFont="1" applyAlignment="1">
      <alignment horizontal="left"/>
    </xf>
    <xf numFmtId="0" fontId="0" fillId="0" borderId="0" xfId="0" applyAlignment="1">
      <alignment vertical="top"/>
    </xf>
    <xf numFmtId="0" fontId="1" fillId="0" borderId="1" xfId="0" applyFont="1" applyBorder="1"/>
    <xf numFmtId="0" fontId="0" fillId="0" borderId="8" xfId="0" applyBorder="1" applyAlignment="1">
      <alignment wrapText="1"/>
    </xf>
    <xf numFmtId="0" fontId="0" fillId="0" borderId="3" xfId="0" applyBorder="1" applyAlignment="1">
      <alignment wrapText="1"/>
    </xf>
    <xf numFmtId="0" fontId="0" fillId="0" borderId="7" xfId="0" applyBorder="1" applyAlignment="1">
      <alignment wrapText="1"/>
    </xf>
    <xf numFmtId="0" fontId="0" fillId="0" borderId="0" xfId="0" applyAlignment="1">
      <alignment wrapText="1"/>
    </xf>
    <xf numFmtId="9" fontId="2" fillId="0" borderId="16" xfId="0" applyNumberFormat="1" applyFont="1" applyFill="1" applyBorder="1" applyAlignment="1">
      <alignment horizontal="center"/>
    </xf>
    <xf numFmtId="9" fontId="2" fillId="0" borderId="16" xfId="0" applyNumberFormat="1" applyFont="1" applyFill="1" applyBorder="1" applyAlignment="1">
      <alignment horizontal="center" vertical="center"/>
    </xf>
    <xf numFmtId="9" fontId="6" fillId="0" borderId="10" xfId="1" applyFont="1" applyFill="1" applyBorder="1" applyAlignment="1">
      <alignment horizontal="center"/>
    </xf>
    <xf numFmtId="0" fontId="2" fillId="0" borderId="16" xfId="0" applyFont="1" applyFill="1" applyBorder="1" applyAlignment="1">
      <alignment horizontal="center"/>
    </xf>
    <xf numFmtId="0" fontId="2" fillId="0" borderId="16" xfId="0" applyFont="1" applyFill="1" applyBorder="1" applyAlignment="1">
      <alignment horizontal="center" vertical="center"/>
    </xf>
    <xf numFmtId="3" fontId="2" fillId="0" borderId="10" xfId="0" applyNumberFormat="1" applyFont="1" applyFill="1" applyBorder="1" applyAlignment="1">
      <alignment horizontal="center"/>
    </xf>
    <xf numFmtId="165" fontId="2" fillId="0" borderId="30" xfId="2" applyNumberFormat="1" applyFont="1" applyFill="1" applyBorder="1"/>
    <xf numFmtId="165" fontId="2" fillId="0" borderId="28" xfId="2" applyNumberFormat="1" applyFont="1" applyFill="1" applyBorder="1"/>
    <xf numFmtId="165" fontId="2" fillId="0" borderId="52" xfId="2" applyNumberFormat="1" applyFont="1" applyFill="1" applyBorder="1"/>
    <xf numFmtId="0" fontId="0" fillId="3" borderId="15" xfId="0" applyFill="1" applyBorder="1" applyAlignment="1">
      <alignment wrapText="1"/>
    </xf>
    <xf numFmtId="0" fontId="0" fillId="0" borderId="15" xfId="0" applyBorder="1" applyAlignment="1">
      <alignment wrapText="1"/>
    </xf>
    <xf numFmtId="0" fontId="1" fillId="3" borderId="13" xfId="0" applyFont="1" applyFill="1" applyBorder="1" applyAlignment="1">
      <alignment horizontal="center" vertical="center" wrapText="1"/>
    </xf>
    <xf numFmtId="0" fontId="5" fillId="3" borderId="10" xfId="0" applyFont="1" applyFill="1" applyBorder="1" applyAlignment="1">
      <alignment horizontal="center" vertical="center" wrapText="1"/>
    </xf>
    <xf numFmtId="0" fontId="5" fillId="3" borderId="10" xfId="0" applyFont="1" applyFill="1" applyBorder="1" applyAlignment="1">
      <alignment horizontal="center" vertical="center"/>
    </xf>
    <xf numFmtId="0" fontId="28" fillId="0" borderId="10" xfId="0" applyFont="1" applyBorder="1" applyAlignment="1">
      <alignment horizontal="center" vertical="center" wrapText="1"/>
    </xf>
    <xf numFmtId="0" fontId="7" fillId="3" borderId="10" xfId="0" applyFont="1" applyFill="1" applyBorder="1" applyAlignment="1">
      <alignment horizontal="center" vertical="center" wrapText="1"/>
    </xf>
    <xf numFmtId="0" fontId="29" fillId="0" borderId="10" xfId="0" applyFont="1" applyBorder="1" applyAlignment="1">
      <alignment horizontal="center" vertical="center" wrapText="1"/>
    </xf>
    <xf numFmtId="0" fontId="30" fillId="0" borderId="10" xfId="0" applyFont="1" applyBorder="1" applyAlignment="1">
      <alignment horizontal="center" vertical="center"/>
    </xf>
    <xf numFmtId="0" fontId="30" fillId="0" borderId="10" xfId="0" applyFont="1" applyBorder="1" applyAlignment="1">
      <alignment horizontal="center" vertical="center" wrapText="1"/>
    </xf>
    <xf numFmtId="0" fontId="26" fillId="5" borderId="4" xfId="0" applyFont="1" applyFill="1" applyBorder="1" applyAlignment="1">
      <alignment horizontal="right" vertical="center" wrapText="1"/>
    </xf>
    <xf numFmtId="0" fontId="1" fillId="0" borderId="10" xfId="0" applyFont="1" applyFill="1" applyBorder="1"/>
    <xf numFmtId="0" fontId="1" fillId="0" borderId="10" xfId="0" applyFont="1" applyFill="1" applyBorder="1" applyAlignment="1">
      <alignment horizontal="center" vertical="center"/>
    </xf>
    <xf numFmtId="44" fontId="0" fillId="5" borderId="10" xfId="2" applyFont="1" applyFill="1" applyBorder="1"/>
    <xf numFmtId="0" fontId="0" fillId="0" borderId="10" xfId="0" applyBorder="1" applyAlignment="1">
      <alignment wrapText="1"/>
    </xf>
    <xf numFmtId="0" fontId="19" fillId="0" borderId="66" xfId="0" applyFont="1" applyFill="1" applyBorder="1" applyAlignment="1" applyProtection="1">
      <alignment horizontal="left" vertical="center"/>
      <protection locked="0"/>
    </xf>
    <xf numFmtId="0" fontId="19" fillId="0" borderId="30" xfId="0" applyFont="1" applyBorder="1" applyAlignment="1" applyProtection="1">
      <alignment horizontal="left" vertical="center"/>
      <protection locked="0"/>
    </xf>
    <xf numFmtId="0" fontId="2" fillId="0" borderId="10" xfId="0" applyFont="1" applyBorder="1" applyAlignment="1" applyProtection="1">
      <alignment horizontal="left" vertical="center" wrapText="1"/>
      <protection locked="0"/>
    </xf>
    <xf numFmtId="165" fontId="0" fillId="0" borderId="10" xfId="2" applyNumberFormat="1" applyFont="1" applyBorder="1" applyAlignment="1">
      <alignment horizontal="center"/>
    </xf>
    <xf numFmtId="0" fontId="0" fillId="0" borderId="10" xfId="0" applyFont="1" applyFill="1" applyBorder="1" applyAlignment="1">
      <alignment horizontal="right" vertical="center"/>
    </xf>
    <xf numFmtId="0" fontId="0" fillId="0" borderId="10" xfId="0" applyFont="1" applyBorder="1" applyAlignment="1">
      <alignment horizontal="right"/>
    </xf>
    <xf numFmtId="0" fontId="0" fillId="0" borderId="1" xfId="0" applyBorder="1" applyAlignment="1">
      <alignment horizontal="left" vertical="top" wrapText="1"/>
    </xf>
    <xf numFmtId="0" fontId="0" fillId="0" borderId="0" xfId="0" applyAlignment="1">
      <alignment horizontal="left" vertical="top" wrapText="1"/>
    </xf>
    <xf numFmtId="0" fontId="0" fillId="0" borderId="7" xfId="0" applyBorder="1" applyAlignment="1">
      <alignment horizontal="left" vertical="top" wrapText="1"/>
    </xf>
    <xf numFmtId="0" fontId="1" fillId="4" borderId="22" xfId="0" applyFont="1" applyFill="1" applyBorder="1" applyAlignment="1">
      <alignment horizontal="left"/>
    </xf>
    <xf numFmtId="0" fontId="1" fillId="4" borderId="9" xfId="0" applyFont="1" applyFill="1" applyBorder="1" applyAlignment="1">
      <alignment horizontal="left"/>
    </xf>
    <xf numFmtId="0" fontId="1" fillId="4" borderId="23" xfId="0" applyFont="1" applyFill="1" applyBorder="1" applyAlignment="1">
      <alignment horizontal="left"/>
    </xf>
    <xf numFmtId="0" fontId="0" fillId="0" borderId="4" xfId="0" applyBorder="1" applyAlignment="1">
      <alignment horizontal="left" vertical="top" wrapText="1"/>
    </xf>
    <xf numFmtId="0" fontId="0" fillId="0" borderId="5" xfId="0" applyBorder="1" applyAlignment="1">
      <alignment horizontal="left" vertical="top" wrapText="1"/>
    </xf>
    <xf numFmtId="0" fontId="0" fillId="0" borderId="6" xfId="0" applyBorder="1" applyAlignment="1">
      <alignment horizontal="left" vertical="top" wrapText="1"/>
    </xf>
    <xf numFmtId="0" fontId="0" fillId="0" borderId="2" xfId="0" applyBorder="1" applyAlignment="1">
      <alignment horizontal="left" vertical="top" wrapText="1"/>
    </xf>
    <xf numFmtId="0" fontId="0" fillId="0" borderId="3" xfId="0" applyBorder="1" applyAlignment="1">
      <alignment horizontal="left" vertical="top" wrapText="1"/>
    </xf>
    <xf numFmtId="0" fontId="0" fillId="0" borderId="8" xfId="0" applyBorder="1" applyAlignment="1">
      <alignment horizontal="left" vertical="top" wrapText="1"/>
    </xf>
    <xf numFmtId="0" fontId="0" fillId="0" borderId="1" xfId="0" applyBorder="1" applyAlignment="1">
      <alignment horizontal="left" vertical="center" wrapText="1"/>
    </xf>
    <xf numFmtId="0" fontId="0" fillId="0" borderId="0" xfId="0" applyAlignment="1">
      <alignment horizontal="left" vertical="center" wrapText="1"/>
    </xf>
    <xf numFmtId="0" fontId="0" fillId="0" borderId="7" xfId="0" applyBorder="1" applyAlignment="1">
      <alignment horizontal="left" vertical="center" wrapText="1"/>
    </xf>
    <xf numFmtId="0" fontId="1" fillId="11" borderId="22" xfId="0" applyFont="1" applyFill="1" applyBorder="1" applyAlignment="1">
      <alignment horizontal="left"/>
    </xf>
    <xf numFmtId="0" fontId="1" fillId="11" borderId="9" xfId="0" applyFont="1" applyFill="1" applyBorder="1" applyAlignment="1">
      <alignment horizontal="left"/>
    </xf>
    <xf numFmtId="0" fontId="1" fillId="11" borderId="23" xfId="0" applyFont="1" applyFill="1" applyBorder="1" applyAlignment="1">
      <alignment horizontal="left"/>
    </xf>
    <xf numFmtId="0" fontId="0" fillId="0" borderId="1" xfId="0" applyBorder="1" applyAlignment="1">
      <alignment horizontal="left" wrapText="1"/>
    </xf>
    <xf numFmtId="0" fontId="0" fillId="0" borderId="0" xfId="0" applyAlignment="1">
      <alignment horizontal="left" wrapText="1"/>
    </xf>
    <xf numFmtId="0" fontId="0" fillId="0" borderId="7" xfId="0" applyBorder="1" applyAlignment="1">
      <alignment horizontal="left" wrapText="1"/>
    </xf>
    <xf numFmtId="0" fontId="0" fillId="0" borderId="2" xfId="0" applyBorder="1" applyAlignment="1">
      <alignment horizontal="left" wrapText="1"/>
    </xf>
    <xf numFmtId="0" fontId="0" fillId="0" borderId="3" xfId="0" applyBorder="1" applyAlignment="1">
      <alignment horizontal="left" wrapText="1"/>
    </xf>
    <xf numFmtId="0" fontId="0" fillId="0" borderId="8" xfId="0" applyBorder="1" applyAlignment="1">
      <alignment horizontal="left" wrapText="1"/>
    </xf>
    <xf numFmtId="0" fontId="1" fillId="6" borderId="22" xfId="0" applyFont="1" applyFill="1" applyBorder="1" applyAlignment="1">
      <alignment horizontal="left"/>
    </xf>
    <xf numFmtId="0" fontId="1" fillId="6" borderId="9" xfId="0" applyFont="1" applyFill="1" applyBorder="1" applyAlignment="1">
      <alignment horizontal="left"/>
    </xf>
    <xf numFmtId="0" fontId="1" fillId="6" borderId="23" xfId="0" applyFont="1" applyFill="1" applyBorder="1" applyAlignment="1">
      <alignment horizontal="left"/>
    </xf>
    <xf numFmtId="0" fontId="2" fillId="0" borderId="39" xfId="0" applyFont="1" applyBorder="1" applyAlignment="1">
      <alignment horizontal="left"/>
    </xf>
    <xf numFmtId="0" fontId="2" fillId="0" borderId="18" xfId="0" applyFont="1" applyBorder="1" applyAlignment="1">
      <alignment horizontal="left"/>
    </xf>
    <xf numFmtId="0" fontId="2" fillId="0" borderId="14" xfId="0" applyFont="1" applyBorder="1" applyAlignment="1">
      <alignment horizontal="left"/>
    </xf>
    <xf numFmtId="0" fontId="2" fillId="0" borderId="27" xfId="0" applyFont="1" applyBorder="1" applyAlignment="1">
      <alignment horizontal="left"/>
    </xf>
    <xf numFmtId="0" fontId="2" fillId="0" borderId="10" xfId="0" applyFont="1" applyBorder="1" applyAlignment="1">
      <alignment horizontal="left"/>
    </xf>
    <xf numFmtId="0" fontId="0" fillId="2" borderId="4" xfId="0" applyFill="1"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2" borderId="5" xfId="0" applyFill="1" applyBorder="1" applyAlignment="1">
      <alignment horizontal="center" vertical="center"/>
    </xf>
    <xf numFmtId="0" fontId="0" fillId="2" borderId="6" xfId="0" applyFill="1" applyBorder="1" applyAlignment="1">
      <alignment horizontal="center" vertical="center"/>
    </xf>
    <xf numFmtId="0" fontId="23" fillId="12" borderId="22" xfId="0" applyFont="1" applyFill="1" applyBorder="1" applyAlignment="1">
      <alignment horizontal="center" vertical="center" wrapText="1"/>
    </xf>
    <xf numFmtId="0" fontId="23" fillId="12" borderId="9" xfId="0" applyFont="1" applyFill="1" applyBorder="1" applyAlignment="1">
      <alignment horizontal="center" vertical="center" wrapText="1"/>
    </xf>
    <xf numFmtId="0" fontId="23" fillId="12" borderId="23" xfId="0" applyFont="1" applyFill="1" applyBorder="1" applyAlignment="1">
      <alignment horizontal="center" vertical="center" wrapText="1"/>
    </xf>
    <xf numFmtId="0" fontId="1" fillId="5" borderId="10" xfId="0" applyFont="1" applyFill="1" applyBorder="1" applyAlignment="1">
      <alignment horizontal="left"/>
    </xf>
    <xf numFmtId="0" fontId="26" fillId="5" borderId="5" xfId="0" applyFont="1" applyFill="1" applyBorder="1" applyAlignment="1">
      <alignment horizontal="left" vertical="center" wrapText="1"/>
    </xf>
    <xf numFmtId="0" fontId="26" fillId="5" borderId="6" xfId="0" applyFont="1" applyFill="1" applyBorder="1" applyAlignment="1">
      <alignment horizontal="left" vertical="center" wrapText="1"/>
    </xf>
    <xf numFmtId="0" fontId="26" fillId="5" borderId="22" xfId="0" applyFont="1" applyFill="1" applyBorder="1" applyAlignment="1">
      <alignment horizontal="left" vertical="center" wrapText="1"/>
    </xf>
    <xf numFmtId="0" fontId="26" fillId="5" borderId="23" xfId="0" applyFont="1" applyFill="1" applyBorder="1" applyAlignment="1">
      <alignment horizontal="left" vertical="center" wrapText="1"/>
    </xf>
    <xf numFmtId="0" fontId="2" fillId="13" borderId="1" xfId="0" applyFont="1" applyFill="1" applyBorder="1" applyAlignment="1">
      <alignment horizontal="left" vertical="top" wrapText="1"/>
    </xf>
    <xf numFmtId="0" fontId="2" fillId="13" borderId="0" xfId="0" applyFont="1" applyFill="1" applyAlignment="1">
      <alignment horizontal="left" vertical="top" wrapText="1"/>
    </xf>
    <xf numFmtId="0" fontId="2" fillId="13" borderId="7" xfId="0" applyFont="1" applyFill="1" applyBorder="1" applyAlignment="1">
      <alignment horizontal="left" vertical="top" wrapText="1"/>
    </xf>
    <xf numFmtId="0" fontId="2" fillId="13" borderId="2" xfId="0" applyFont="1" applyFill="1" applyBorder="1" applyAlignment="1">
      <alignment horizontal="left" vertical="top" wrapText="1"/>
    </xf>
    <xf numFmtId="0" fontId="2" fillId="13" borderId="3" xfId="0" applyFont="1" applyFill="1" applyBorder="1" applyAlignment="1">
      <alignment horizontal="left" vertical="top" wrapText="1"/>
    </xf>
    <xf numFmtId="0" fontId="2" fillId="13" borderId="8" xfId="0" applyFont="1" applyFill="1" applyBorder="1" applyAlignment="1">
      <alignment horizontal="left" vertical="top" wrapText="1"/>
    </xf>
    <xf numFmtId="0" fontId="2" fillId="13" borderId="19" xfId="0" applyFont="1" applyFill="1" applyBorder="1" applyAlignment="1">
      <alignment horizontal="left" vertical="top" wrapText="1"/>
    </xf>
    <xf numFmtId="0" fontId="2" fillId="13" borderId="20" xfId="0" applyFont="1" applyFill="1" applyBorder="1" applyAlignment="1">
      <alignment horizontal="left" vertical="top" wrapText="1"/>
    </xf>
    <xf numFmtId="0" fontId="2" fillId="13" borderId="21" xfId="0" applyFont="1" applyFill="1" applyBorder="1" applyAlignment="1">
      <alignment horizontal="left" vertical="top" wrapText="1"/>
    </xf>
    <xf numFmtId="0" fontId="2" fillId="13" borderId="39" xfId="0" applyFont="1" applyFill="1" applyBorder="1" applyAlignment="1">
      <alignment horizontal="left" vertical="top" wrapText="1"/>
    </xf>
    <xf numFmtId="0" fontId="2" fillId="13" borderId="18" xfId="0" applyFont="1" applyFill="1" applyBorder="1" applyAlignment="1">
      <alignment horizontal="left" vertical="top" wrapText="1"/>
    </xf>
    <xf numFmtId="0" fontId="2" fillId="13" borderId="63" xfId="0" applyFont="1" applyFill="1" applyBorder="1" applyAlignment="1">
      <alignment horizontal="left" vertical="top" wrapText="1"/>
    </xf>
    <xf numFmtId="0" fontId="2" fillId="13" borderId="49" xfId="0" applyFont="1" applyFill="1" applyBorder="1" applyAlignment="1">
      <alignment horizontal="left" vertical="top" wrapText="1"/>
    </xf>
    <xf numFmtId="0" fontId="2" fillId="13" borderId="58" xfId="0" applyFont="1" applyFill="1" applyBorder="1" applyAlignment="1">
      <alignment horizontal="left" vertical="top" wrapText="1"/>
    </xf>
    <xf numFmtId="0" fontId="2" fillId="13" borderId="62" xfId="0" applyFont="1" applyFill="1" applyBorder="1" applyAlignment="1">
      <alignment horizontal="left" vertical="top" wrapText="1"/>
    </xf>
    <xf numFmtId="0" fontId="5" fillId="5" borderId="22" xfId="0" applyFont="1" applyFill="1" applyBorder="1" applyAlignment="1">
      <alignment horizontal="left"/>
    </xf>
    <xf numFmtId="0" fontId="5" fillId="5" borderId="9" xfId="0" applyFont="1" applyFill="1" applyBorder="1" applyAlignment="1">
      <alignment horizontal="left"/>
    </xf>
    <xf numFmtId="0" fontId="5" fillId="5" borderId="23" xfId="0" applyFont="1" applyFill="1" applyBorder="1" applyAlignment="1">
      <alignment horizontal="left"/>
    </xf>
    <xf numFmtId="0" fontId="2" fillId="0" borderId="39" xfId="0" applyFont="1" applyBorder="1" applyAlignment="1">
      <alignment horizontal="left" vertical="top" wrapText="1"/>
    </xf>
    <xf numFmtId="0" fontId="2" fillId="0" borderId="18" xfId="0" applyFont="1" applyBorder="1" applyAlignment="1">
      <alignment horizontal="left" vertical="top" wrapText="1"/>
    </xf>
    <xf numFmtId="0" fontId="2" fillId="0" borderId="63" xfId="0" applyFont="1" applyBorder="1" applyAlignment="1">
      <alignment horizontal="left" vertical="top" wrapText="1"/>
    </xf>
    <xf numFmtId="0" fontId="2" fillId="0" borderId="33" xfId="0" applyFont="1" applyBorder="1" applyAlignment="1">
      <alignment horizontal="left" vertical="top" wrapText="1"/>
    </xf>
    <xf numFmtId="0" fontId="2" fillId="0" borderId="34" xfId="0" applyFont="1" applyBorder="1" applyAlignment="1">
      <alignment horizontal="left" vertical="top" wrapText="1"/>
    </xf>
    <xf numFmtId="0" fontId="2" fillId="0" borderId="55" xfId="0" applyFont="1" applyBorder="1" applyAlignment="1">
      <alignment horizontal="left" vertical="top" wrapText="1"/>
    </xf>
    <xf numFmtId="0" fontId="2" fillId="13" borderId="33" xfId="0" applyFont="1" applyFill="1" applyBorder="1" applyAlignment="1">
      <alignment horizontal="left" vertical="top" wrapText="1"/>
    </xf>
    <xf numFmtId="0" fontId="2" fillId="13" borderId="34" xfId="0" applyFont="1" applyFill="1" applyBorder="1" applyAlignment="1">
      <alignment horizontal="left" vertical="top" wrapText="1"/>
    </xf>
    <xf numFmtId="0" fontId="2" fillId="13" borderId="55" xfId="0" applyFont="1" applyFill="1" applyBorder="1" applyAlignment="1">
      <alignment horizontal="left" vertical="top" wrapText="1"/>
    </xf>
    <xf numFmtId="0" fontId="5" fillId="5" borderId="22" xfId="0" applyFont="1" applyFill="1" applyBorder="1" applyAlignment="1">
      <alignment horizontal="center" vertical="center"/>
    </xf>
    <xf numFmtId="0" fontId="5" fillId="5" borderId="9" xfId="0" applyFont="1" applyFill="1" applyBorder="1" applyAlignment="1">
      <alignment horizontal="center" vertical="center"/>
    </xf>
    <xf numFmtId="0" fontId="5" fillId="5" borderId="23" xfId="0" applyFont="1" applyFill="1" applyBorder="1" applyAlignment="1">
      <alignment horizontal="center" vertical="center"/>
    </xf>
    <xf numFmtId="0" fontId="5" fillId="5" borderId="22" xfId="0" applyFont="1" applyFill="1" applyBorder="1" applyAlignment="1">
      <alignment horizontal="left" vertical="center"/>
    </xf>
    <xf numFmtId="0" fontId="5" fillId="5" borderId="9" xfId="0" applyFont="1" applyFill="1" applyBorder="1" applyAlignment="1">
      <alignment horizontal="left" vertical="center"/>
    </xf>
    <xf numFmtId="0" fontId="5" fillId="5" borderId="23" xfId="0" applyFont="1" applyFill="1" applyBorder="1" applyAlignment="1">
      <alignment horizontal="left" vertical="center"/>
    </xf>
    <xf numFmtId="0" fontId="2" fillId="0" borderId="4" xfId="0" applyFont="1" applyBorder="1" applyAlignment="1" applyProtection="1">
      <alignment horizontal="left" vertical="top" wrapText="1"/>
      <protection locked="0"/>
    </xf>
    <xf numFmtId="0" fontId="2" fillId="0" borderId="5" xfId="0" applyFont="1" applyBorder="1" applyAlignment="1" applyProtection="1">
      <alignment horizontal="left" vertical="top" wrapText="1"/>
      <protection locked="0"/>
    </xf>
    <xf numFmtId="0" fontId="2" fillId="0" borderId="6" xfId="0" applyFont="1" applyBorder="1" applyAlignment="1" applyProtection="1">
      <alignment horizontal="left" vertical="top" wrapText="1"/>
      <protection locked="0"/>
    </xf>
    <xf numFmtId="0" fontId="2" fillId="0" borderId="1" xfId="0" applyFont="1" applyBorder="1" applyAlignment="1" applyProtection="1">
      <alignment horizontal="left" vertical="top" wrapText="1"/>
      <protection locked="0"/>
    </xf>
    <xf numFmtId="0" fontId="2" fillId="0" borderId="0" xfId="0" applyFont="1" applyBorder="1" applyAlignment="1" applyProtection="1">
      <alignment horizontal="left" vertical="top" wrapText="1"/>
      <protection locked="0"/>
    </xf>
    <xf numFmtId="0" fontId="2" fillId="0" borderId="7" xfId="0" applyFont="1" applyBorder="1" applyAlignment="1" applyProtection="1">
      <alignment horizontal="left" vertical="top" wrapText="1"/>
      <protection locked="0"/>
    </xf>
    <xf numFmtId="0" fontId="2" fillId="0" borderId="2" xfId="0" applyFont="1" applyBorder="1" applyAlignment="1" applyProtection="1">
      <alignment horizontal="left" vertical="top" wrapText="1"/>
      <protection locked="0"/>
    </xf>
    <xf numFmtId="0" fontId="2" fillId="0" borderId="3" xfId="0" applyFont="1" applyBorder="1" applyAlignment="1" applyProtection="1">
      <alignment horizontal="left" vertical="top" wrapText="1"/>
      <protection locked="0"/>
    </xf>
    <xf numFmtId="0" fontId="2" fillId="0" borderId="8" xfId="0" applyFont="1" applyBorder="1" applyAlignment="1" applyProtection="1">
      <alignment horizontal="left" vertical="top" wrapText="1"/>
      <protection locked="0"/>
    </xf>
    <xf numFmtId="0" fontId="5" fillId="5" borderId="43" xfId="0" applyFont="1" applyFill="1" applyBorder="1" applyAlignment="1">
      <alignment horizontal="center" vertical="center"/>
    </xf>
    <xf numFmtId="0" fontId="5" fillId="5" borderId="44" xfId="0" applyFont="1" applyFill="1" applyBorder="1" applyAlignment="1">
      <alignment horizontal="center" vertical="center"/>
    </xf>
    <xf numFmtId="0" fontId="0" fillId="0" borderId="43" xfId="0" applyBorder="1" applyAlignment="1" applyProtection="1">
      <alignment horizontal="left" vertical="center" wrapText="1"/>
      <protection hidden="1"/>
    </xf>
    <xf numFmtId="0" fontId="0" fillId="0" borderId="45" xfId="0" applyBorder="1" applyAlignment="1" applyProtection="1">
      <alignment horizontal="left" vertical="center" wrapText="1"/>
      <protection hidden="1"/>
    </xf>
    <xf numFmtId="0" fontId="0" fillId="0" borderId="44" xfId="0" applyBorder="1" applyAlignment="1" applyProtection="1">
      <alignment horizontal="left" vertical="center" wrapText="1"/>
      <protection hidden="1"/>
    </xf>
    <xf numFmtId="0" fontId="2" fillId="0" borderId="4" xfId="0" applyFont="1" applyBorder="1" applyAlignment="1" applyProtection="1">
      <alignment horizontal="left" wrapText="1"/>
      <protection locked="0"/>
    </xf>
    <xf numFmtId="0" fontId="2" fillId="0" borderId="5" xfId="0" applyFont="1" applyBorder="1" applyAlignment="1" applyProtection="1">
      <alignment horizontal="left" wrapText="1"/>
      <protection locked="0"/>
    </xf>
    <xf numFmtId="0" fontId="2" fillId="0" borderId="6" xfId="0" applyFont="1" applyBorder="1" applyAlignment="1" applyProtection="1">
      <alignment horizontal="left" wrapText="1"/>
      <protection locked="0"/>
    </xf>
    <xf numFmtId="0" fontId="2" fillId="0" borderId="1" xfId="0" applyFont="1" applyBorder="1" applyAlignment="1" applyProtection="1">
      <alignment horizontal="left" wrapText="1"/>
      <protection locked="0"/>
    </xf>
    <xf numFmtId="0" fontId="2" fillId="0" borderId="0" xfId="0" applyFont="1" applyBorder="1" applyAlignment="1" applyProtection="1">
      <alignment horizontal="left" wrapText="1"/>
      <protection locked="0"/>
    </xf>
    <xf numFmtId="0" fontId="2" fillId="0" borderId="7" xfId="0" applyFont="1" applyBorder="1" applyAlignment="1" applyProtection="1">
      <alignment horizontal="left" wrapText="1"/>
      <protection locked="0"/>
    </xf>
    <xf numFmtId="0" fontId="2" fillId="0" borderId="2" xfId="0" applyFont="1" applyBorder="1" applyAlignment="1" applyProtection="1">
      <alignment horizontal="left" wrapText="1"/>
      <protection locked="0"/>
    </xf>
    <xf numFmtId="0" fontId="2" fillId="0" borderId="3" xfId="0" applyFont="1" applyBorder="1" applyAlignment="1" applyProtection="1">
      <alignment horizontal="left" wrapText="1"/>
      <protection locked="0"/>
    </xf>
    <xf numFmtId="0" fontId="2" fillId="0" borderId="8" xfId="0" applyFont="1" applyBorder="1" applyAlignment="1" applyProtection="1">
      <alignment horizontal="left" wrapText="1"/>
      <protection locked="0"/>
    </xf>
    <xf numFmtId="0" fontId="2" fillId="0" borderId="4" xfId="0" applyFont="1" applyFill="1" applyBorder="1" applyAlignment="1" applyProtection="1">
      <alignment horizontal="left" vertical="top" wrapText="1"/>
      <protection locked="0"/>
    </xf>
    <xf numFmtId="0" fontId="2" fillId="0" borderId="5" xfId="0" applyFont="1" applyFill="1" applyBorder="1" applyAlignment="1" applyProtection="1">
      <alignment horizontal="left" vertical="top" wrapText="1"/>
      <protection locked="0"/>
    </xf>
    <xf numFmtId="0" fontId="2" fillId="0" borderId="6" xfId="0" applyFont="1" applyFill="1" applyBorder="1" applyAlignment="1" applyProtection="1">
      <alignment horizontal="left" vertical="top" wrapText="1"/>
      <protection locked="0"/>
    </xf>
    <xf numFmtId="0" fontId="2" fillId="0" borderId="1" xfId="0" applyFont="1" applyFill="1" applyBorder="1" applyAlignment="1" applyProtection="1">
      <alignment horizontal="left" vertical="top" wrapText="1"/>
      <protection locked="0"/>
    </xf>
    <xf numFmtId="0" fontId="2" fillId="0" borderId="0" xfId="0" applyFont="1" applyFill="1" applyBorder="1" applyAlignment="1" applyProtection="1">
      <alignment horizontal="left" vertical="top" wrapText="1"/>
      <protection locked="0"/>
    </xf>
    <xf numFmtId="0" fontId="2" fillId="0" borderId="7" xfId="0" applyFont="1" applyFill="1" applyBorder="1" applyAlignment="1" applyProtection="1">
      <alignment horizontal="left" vertical="top" wrapText="1"/>
      <protection locked="0"/>
    </xf>
    <xf numFmtId="0" fontId="2" fillId="0" borderId="2" xfId="0" applyFont="1" applyFill="1" applyBorder="1" applyAlignment="1" applyProtection="1">
      <alignment horizontal="left" vertical="top" wrapText="1"/>
      <protection locked="0"/>
    </xf>
    <xf numFmtId="0" fontId="2" fillId="0" borderId="3" xfId="0" applyFont="1" applyFill="1" applyBorder="1" applyAlignment="1" applyProtection="1">
      <alignment horizontal="left" vertical="top" wrapText="1"/>
      <protection locked="0"/>
    </xf>
    <xf numFmtId="0" fontId="2" fillId="0" borderId="8" xfId="0" applyFont="1" applyFill="1" applyBorder="1" applyAlignment="1" applyProtection="1">
      <alignment horizontal="left" vertical="top" wrapText="1"/>
      <protection locked="0"/>
    </xf>
    <xf numFmtId="0" fontId="2" fillId="0" borderId="39" xfId="0" applyFont="1" applyFill="1" applyBorder="1" applyAlignment="1">
      <alignment vertical="center" wrapText="1"/>
    </xf>
    <xf numFmtId="0" fontId="2" fillId="0" borderId="18" xfId="0" applyFont="1" applyFill="1" applyBorder="1" applyAlignment="1">
      <alignment vertical="center" wrapText="1"/>
    </xf>
    <xf numFmtId="0" fontId="2" fillId="0" borderId="14" xfId="0" applyFont="1" applyFill="1" applyBorder="1" applyAlignment="1">
      <alignment vertical="center" wrapText="1"/>
    </xf>
    <xf numFmtId="0" fontId="2" fillId="0" borderId="27" xfId="0" applyFont="1" applyFill="1" applyBorder="1" applyAlignment="1">
      <alignment vertical="center" wrapText="1"/>
    </xf>
    <xf numFmtId="0" fontId="2" fillId="0" borderId="10" xfId="0" applyFont="1" applyFill="1" applyBorder="1" applyAlignment="1">
      <alignment vertical="center" wrapText="1"/>
    </xf>
    <xf numFmtId="0" fontId="2" fillId="0" borderId="18" xfId="0" applyFont="1" applyFill="1" applyBorder="1" applyAlignment="1">
      <alignment horizontal="left" vertical="center" wrapText="1"/>
    </xf>
    <xf numFmtId="0" fontId="2" fillId="0" borderId="14" xfId="0" applyFont="1" applyFill="1" applyBorder="1" applyAlignment="1">
      <alignment horizontal="left" vertical="center" wrapText="1"/>
    </xf>
    <xf numFmtId="0" fontId="2" fillId="0" borderId="39" xfId="0" applyFont="1" applyFill="1" applyBorder="1" applyAlignment="1">
      <alignment horizontal="left" vertical="center"/>
    </xf>
    <xf numFmtId="0" fontId="2" fillId="0" borderId="18" xfId="0" applyFont="1" applyFill="1" applyBorder="1" applyAlignment="1">
      <alignment horizontal="left" vertical="center"/>
    </xf>
    <xf numFmtId="0" fontId="2" fillId="0" borderId="14" xfId="0" applyFont="1" applyFill="1" applyBorder="1" applyAlignment="1">
      <alignment horizontal="left" vertical="center"/>
    </xf>
    <xf numFmtId="0" fontId="2" fillId="0" borderId="29" xfId="0" applyFont="1" applyFill="1" applyBorder="1" applyAlignment="1">
      <alignment vertical="center" wrapText="1"/>
    </xf>
    <xf numFmtId="0" fontId="2" fillId="0" borderId="12" xfId="0" applyFont="1" applyFill="1" applyBorder="1" applyAlignment="1">
      <alignment vertical="center" wrapText="1"/>
    </xf>
    <xf numFmtId="0" fontId="2" fillId="0" borderId="31" xfId="0" applyFont="1" applyFill="1" applyBorder="1" applyAlignment="1">
      <alignment vertical="center" wrapText="1"/>
    </xf>
    <xf numFmtId="0" fontId="2" fillId="0" borderId="16" xfId="0" applyFont="1" applyFill="1" applyBorder="1" applyAlignment="1">
      <alignment vertical="center" wrapText="1"/>
    </xf>
    <xf numFmtId="0" fontId="2" fillId="0" borderId="15" xfId="0" applyFont="1" applyFill="1" applyBorder="1" applyAlignment="1">
      <alignment horizontal="left" vertical="center" wrapText="1"/>
    </xf>
    <xf numFmtId="0" fontId="2" fillId="0" borderId="49" xfId="0" applyFont="1" applyFill="1" applyBorder="1" applyAlignment="1">
      <alignment horizontal="left" vertical="center"/>
    </xf>
    <xf numFmtId="0" fontId="2" fillId="0" borderId="58" xfId="0" applyFont="1" applyFill="1" applyBorder="1" applyAlignment="1">
      <alignment horizontal="left" vertical="center"/>
    </xf>
    <xf numFmtId="0" fontId="2" fillId="0" borderId="59" xfId="0" applyFont="1" applyFill="1" applyBorder="1" applyAlignment="1">
      <alignment horizontal="left" vertical="center"/>
    </xf>
    <xf numFmtId="0" fontId="5" fillId="5" borderId="22" xfId="0" applyFont="1" applyFill="1" applyBorder="1" applyAlignment="1"/>
    <xf numFmtId="0" fontId="2" fillId="0" borderId="9" xfId="0" applyFont="1" applyBorder="1" applyAlignment="1"/>
    <xf numFmtId="0" fontId="2" fillId="0" borderId="23" xfId="0" applyFont="1" applyBorder="1" applyAlignment="1"/>
    <xf numFmtId="0" fontId="2" fillId="0" borderId="29" xfId="0" applyFont="1" applyFill="1" applyBorder="1" applyAlignment="1">
      <alignment vertical="center"/>
    </xf>
    <xf numFmtId="0" fontId="2" fillId="0" borderId="12" xfId="0" applyFont="1" applyFill="1" applyBorder="1" applyAlignment="1">
      <alignment vertical="center"/>
    </xf>
    <xf numFmtId="0" fontId="2" fillId="0" borderId="36" xfId="0" applyFont="1" applyBorder="1" applyAlignment="1">
      <alignment horizontal="left" vertical="center" wrapText="1"/>
    </xf>
    <xf numFmtId="0" fontId="2" fillId="0" borderId="37" xfId="0" applyFont="1" applyBorder="1" applyAlignment="1">
      <alignment horizontal="left" vertical="center" wrapText="1"/>
    </xf>
    <xf numFmtId="0" fontId="2" fillId="0" borderId="38" xfId="0" applyFont="1" applyBorder="1" applyAlignment="1">
      <alignment horizontal="left" vertical="center" wrapText="1"/>
    </xf>
    <xf numFmtId="0" fontId="2" fillId="0" borderId="27" xfId="0" applyFont="1" applyFill="1" applyBorder="1" applyAlignment="1">
      <alignment vertical="center"/>
    </xf>
    <xf numFmtId="0" fontId="2" fillId="0" borderId="10" xfId="0" applyFont="1" applyFill="1" applyBorder="1" applyAlignment="1">
      <alignment vertical="center"/>
    </xf>
    <xf numFmtId="0" fontId="2" fillId="0" borderId="33" xfId="0" applyFont="1" applyBorder="1" applyAlignment="1">
      <alignment horizontal="left" vertical="center"/>
    </xf>
    <xf numFmtId="0" fontId="2" fillId="0" borderId="34" xfId="0" applyFont="1" applyBorder="1" applyAlignment="1">
      <alignment horizontal="left" vertical="center"/>
    </xf>
    <xf numFmtId="0" fontId="2" fillId="0" borderId="35" xfId="0" applyFont="1" applyBorder="1" applyAlignment="1">
      <alignment horizontal="left" vertical="center"/>
    </xf>
    <xf numFmtId="0" fontId="2" fillId="0" borderId="29" xfId="0" applyFont="1" applyBorder="1" applyAlignment="1">
      <alignment horizontal="left" vertical="center"/>
    </xf>
    <xf numFmtId="0" fontId="2" fillId="0" borderId="12" xfId="0" applyFont="1" applyBorder="1" applyAlignment="1">
      <alignment horizontal="left" vertical="center"/>
    </xf>
    <xf numFmtId="0" fontId="2" fillId="0" borderId="27" xfId="0" applyFont="1" applyBorder="1" applyAlignment="1">
      <alignment horizontal="left" vertical="center"/>
    </xf>
    <xf numFmtId="0" fontId="2" fillId="0" borderId="10" xfId="0" applyFont="1" applyBorder="1" applyAlignment="1">
      <alignment horizontal="left" vertical="center"/>
    </xf>
    <xf numFmtId="0" fontId="5" fillId="0" borderId="27" xfId="0" applyFont="1" applyFill="1" applyBorder="1" applyAlignment="1">
      <alignment vertical="center" wrapText="1"/>
    </xf>
    <xf numFmtId="0" fontId="2" fillId="0" borderId="39" xfId="0" applyFont="1" applyFill="1" applyBorder="1" applyAlignment="1">
      <alignment horizontal="left" vertical="center" wrapText="1"/>
    </xf>
    <xf numFmtId="0" fontId="1" fillId="5" borderId="46" xfId="0" applyFont="1" applyFill="1" applyBorder="1" applyAlignment="1">
      <alignment horizontal="left"/>
    </xf>
    <xf numFmtId="0" fontId="1" fillId="5" borderId="47" xfId="0" applyFont="1" applyFill="1" applyBorder="1" applyAlignment="1">
      <alignment horizontal="left"/>
    </xf>
    <xf numFmtId="0" fontId="1" fillId="5" borderId="48" xfId="0" applyFont="1" applyFill="1" applyBorder="1" applyAlignment="1">
      <alignment horizontal="left"/>
    </xf>
    <xf numFmtId="0" fontId="0" fillId="0" borderId="41" xfId="0" applyBorder="1" applyAlignment="1">
      <alignment horizontal="left" vertical="top"/>
    </xf>
    <xf numFmtId="0" fontId="0" fillId="0" borderId="42" xfId="0" applyBorder="1" applyAlignment="1">
      <alignment horizontal="left" vertical="top"/>
    </xf>
    <xf numFmtId="0" fontId="0" fillId="0" borderId="40" xfId="0" applyBorder="1" applyAlignment="1">
      <alignment horizontal="left" vertical="top"/>
    </xf>
    <xf numFmtId="0" fontId="0" fillId="0" borderId="27" xfId="0" applyBorder="1" applyAlignment="1">
      <alignment horizontal="left" vertical="top"/>
    </xf>
    <xf numFmtId="0" fontId="0" fillId="0" borderId="10" xfId="0" applyBorder="1" applyAlignment="1">
      <alignment horizontal="left" vertical="top"/>
    </xf>
    <xf numFmtId="0" fontId="0" fillId="0" borderId="28" xfId="0" applyBorder="1" applyAlignment="1">
      <alignment horizontal="left" vertical="top"/>
    </xf>
    <xf numFmtId="0" fontId="0" fillId="0" borderId="24" xfId="0" applyBorder="1" applyAlignment="1">
      <alignment horizontal="left" vertical="top"/>
    </xf>
    <xf numFmtId="0" fontId="0" fillId="0" borderId="25" xfId="0" applyBorder="1" applyAlignment="1">
      <alignment horizontal="left" vertical="top"/>
    </xf>
    <xf numFmtId="0" fontId="0" fillId="0" borderId="26" xfId="0" applyBorder="1" applyAlignment="1">
      <alignment horizontal="left" vertical="top"/>
    </xf>
    <xf numFmtId="0" fontId="1" fillId="10" borderId="41" xfId="0" applyFont="1" applyFill="1" applyBorder="1" applyAlignment="1">
      <alignment horizontal="center" vertical="center"/>
    </xf>
    <xf numFmtId="0" fontId="1" fillId="10" borderId="24" xfId="0" applyFont="1" applyFill="1" applyBorder="1" applyAlignment="1">
      <alignment horizontal="center" vertical="center"/>
    </xf>
    <xf numFmtId="0" fontId="1" fillId="10" borderId="42" xfId="0" applyFont="1" applyFill="1" applyBorder="1" applyAlignment="1">
      <alignment horizontal="center"/>
    </xf>
    <xf numFmtId="0" fontId="22" fillId="5" borderId="22" xfId="0" applyFont="1" applyFill="1" applyBorder="1" applyAlignment="1">
      <alignment horizontal="left" vertical="center"/>
    </xf>
    <xf numFmtId="0" fontId="22" fillId="5" borderId="9" xfId="0" applyFont="1" applyFill="1" applyBorder="1" applyAlignment="1">
      <alignment horizontal="left" vertical="center"/>
    </xf>
    <xf numFmtId="0" fontId="22" fillId="5" borderId="23" xfId="0" applyFont="1" applyFill="1" applyBorder="1" applyAlignment="1">
      <alignment horizontal="left" vertical="center"/>
    </xf>
    <xf numFmtId="0" fontId="1" fillId="10" borderId="54" xfId="0" applyFont="1" applyFill="1" applyBorder="1" applyAlignment="1">
      <alignment horizontal="center" vertical="center"/>
    </xf>
    <xf numFmtId="0" fontId="1" fillId="10" borderId="52" xfId="0" applyFont="1" applyFill="1" applyBorder="1" applyAlignment="1">
      <alignment horizontal="center" vertical="center"/>
    </xf>
    <xf numFmtId="165" fontId="0" fillId="8" borderId="22" xfId="2" applyNumberFormat="1" applyFont="1" applyFill="1" applyBorder="1" applyAlignment="1">
      <alignment horizontal="center"/>
    </xf>
    <xf numFmtId="165" fontId="0" fillId="8" borderId="9" xfId="2" applyNumberFormat="1" applyFont="1" applyFill="1" applyBorder="1" applyAlignment="1">
      <alignment horizontal="center"/>
    </xf>
    <xf numFmtId="165" fontId="0" fillId="8" borderId="23" xfId="2" applyNumberFormat="1" applyFont="1" applyFill="1" applyBorder="1" applyAlignment="1">
      <alignment horizontal="center"/>
    </xf>
    <xf numFmtId="0" fontId="0" fillId="0" borderId="49" xfId="0" applyBorder="1" applyAlignment="1">
      <alignment horizontal="left" vertical="center" wrapText="1"/>
    </xf>
    <xf numFmtId="0" fontId="0" fillId="0" borderId="19" xfId="0" applyBorder="1" applyAlignment="1">
      <alignment horizontal="left" vertical="center" wrapText="1"/>
    </xf>
    <xf numFmtId="0" fontId="15" fillId="0" borderId="51" xfId="0" applyFont="1" applyBorder="1" applyAlignment="1">
      <alignment horizontal="left" vertical="center" wrapText="1"/>
    </xf>
    <xf numFmtId="0" fontId="15" fillId="0" borderId="50" xfId="0" applyFont="1" applyBorder="1" applyAlignment="1">
      <alignment horizontal="left" vertical="center" wrapText="1"/>
    </xf>
    <xf numFmtId="0" fontId="15" fillId="0" borderId="29" xfId="0" applyFont="1" applyBorder="1" applyAlignment="1">
      <alignment horizontal="left" vertical="center" wrapText="1"/>
    </xf>
    <xf numFmtId="0" fontId="23" fillId="5" borderId="22" xfId="0" applyFont="1" applyFill="1" applyBorder="1" applyAlignment="1">
      <alignment horizontal="left" vertical="center" wrapText="1"/>
    </xf>
    <xf numFmtId="0" fontId="23" fillId="5" borderId="9" xfId="0" applyFont="1" applyFill="1" applyBorder="1" applyAlignment="1">
      <alignment horizontal="left" vertical="center" wrapText="1"/>
    </xf>
    <xf numFmtId="0" fontId="23" fillId="5" borderId="23" xfId="0" applyFont="1" applyFill="1" applyBorder="1" applyAlignment="1">
      <alignment horizontal="left" vertical="center" wrapText="1"/>
    </xf>
    <xf numFmtId="0" fontId="22" fillId="5" borderId="22" xfId="0" applyFont="1" applyFill="1" applyBorder="1" applyAlignment="1">
      <alignment horizontal="center" vertical="center"/>
    </xf>
    <xf numFmtId="0" fontId="22" fillId="5" borderId="9" xfId="0" applyFont="1" applyFill="1" applyBorder="1" applyAlignment="1">
      <alignment horizontal="center" vertical="center"/>
    </xf>
    <xf numFmtId="0" fontId="22" fillId="5" borderId="23" xfId="0" applyFont="1" applyFill="1" applyBorder="1" applyAlignment="1">
      <alignment horizontal="center" vertical="center"/>
    </xf>
    <xf numFmtId="0" fontId="20" fillId="0" borderId="22" xfId="0" applyFont="1" applyBorder="1" applyAlignment="1">
      <alignment horizontal="left" vertical="center" wrapText="1"/>
    </xf>
    <xf numFmtId="0" fontId="20" fillId="0" borderId="9" xfId="0" applyFont="1" applyBorder="1" applyAlignment="1">
      <alignment horizontal="left" vertical="center" wrapText="1"/>
    </xf>
    <xf numFmtId="0" fontId="20" fillId="0" borderId="23" xfId="0" applyFont="1" applyBorder="1" applyAlignment="1">
      <alignment horizontal="left" vertical="center" wrapText="1"/>
    </xf>
    <xf numFmtId="0" fontId="22" fillId="5" borderId="22" xfId="0" applyFont="1" applyFill="1" applyBorder="1" applyAlignment="1">
      <alignment horizontal="left" vertical="center" wrapText="1"/>
    </xf>
    <xf numFmtId="0" fontId="22" fillId="5" borderId="9" xfId="0" applyFont="1" applyFill="1" applyBorder="1" applyAlignment="1">
      <alignment horizontal="left" vertical="center" wrapText="1"/>
    </xf>
    <xf numFmtId="0" fontId="22" fillId="5" borderId="23" xfId="0" applyFont="1" applyFill="1" applyBorder="1" applyAlignment="1">
      <alignment horizontal="left" vertical="center" wrapText="1"/>
    </xf>
    <xf numFmtId="0" fontId="23" fillId="12" borderId="33" xfId="0" applyFont="1" applyFill="1" applyBorder="1" applyAlignment="1">
      <alignment horizontal="center" vertical="center" wrapText="1"/>
    </xf>
    <xf numFmtId="0" fontId="23" fillId="12" borderId="34" xfId="0" applyFont="1" applyFill="1" applyBorder="1" applyAlignment="1">
      <alignment horizontal="center" vertical="center" wrapText="1"/>
    </xf>
    <xf numFmtId="0" fontId="23" fillId="12" borderId="55" xfId="0" applyFont="1" applyFill="1" applyBorder="1" applyAlignment="1">
      <alignment horizontal="center" vertical="center" wrapText="1"/>
    </xf>
    <xf numFmtId="0" fontId="0" fillId="0" borderId="29" xfId="0" applyBorder="1" applyAlignment="1">
      <alignment horizontal="left" vertical="top"/>
    </xf>
    <xf numFmtId="0" fontId="0" fillId="0" borderId="12" xfId="0" applyBorder="1" applyAlignment="1">
      <alignment horizontal="left" vertical="top"/>
    </xf>
    <xf numFmtId="0" fontId="0" fillId="0" borderId="30" xfId="0" applyBorder="1" applyAlignment="1">
      <alignment horizontal="left" vertical="top"/>
    </xf>
    <xf numFmtId="0" fontId="0" fillId="0" borderId="29" xfId="0" applyBorder="1" applyAlignment="1">
      <alignment horizontal="left" vertical="center" wrapText="1"/>
    </xf>
    <xf numFmtId="0" fontId="0" fillId="0" borderId="27" xfId="0" applyBorder="1" applyAlignment="1">
      <alignment horizontal="left" vertical="center" wrapText="1"/>
    </xf>
    <xf numFmtId="0" fontId="0" fillId="0" borderId="16" xfId="0" applyBorder="1" applyAlignment="1">
      <alignment horizontal="left" vertical="center" wrapText="1"/>
    </xf>
    <xf numFmtId="0" fontId="0" fillId="0" borderId="60" xfId="0" applyBorder="1" applyAlignment="1">
      <alignment horizontal="left" vertical="center" wrapText="1"/>
    </xf>
    <xf numFmtId="0" fontId="0" fillId="0" borderId="12" xfId="0" applyBorder="1" applyAlignment="1">
      <alignment horizontal="left" vertical="center" wrapText="1"/>
    </xf>
    <xf numFmtId="0" fontId="0" fillId="0" borderId="18" xfId="0" applyBorder="1" applyAlignment="1">
      <alignment horizontal="left"/>
    </xf>
    <xf numFmtId="0" fontId="0" fillId="0" borderId="14" xfId="0" applyBorder="1" applyAlignment="1">
      <alignment horizontal="left"/>
    </xf>
    <xf numFmtId="0" fontId="0" fillId="9" borderId="22" xfId="0" applyFill="1" applyBorder="1" applyAlignment="1">
      <alignment horizontal="left" vertical="center" wrapText="1"/>
    </xf>
    <xf numFmtId="0" fontId="0" fillId="9" borderId="9" xfId="0" applyFill="1" applyBorder="1" applyAlignment="1">
      <alignment horizontal="left" vertical="center" wrapText="1"/>
    </xf>
    <xf numFmtId="0" fontId="0" fillId="9" borderId="23" xfId="0" applyFill="1" applyBorder="1" applyAlignment="1">
      <alignment horizontal="left" vertical="center" wrapText="1"/>
    </xf>
    <xf numFmtId="0" fontId="0" fillId="0" borderId="36" xfId="0" applyBorder="1" applyAlignment="1">
      <alignment horizontal="left" vertical="center" wrapText="1"/>
    </xf>
    <xf numFmtId="0" fontId="0" fillId="0" borderId="37" xfId="0" applyBorder="1" applyAlignment="1">
      <alignment horizontal="left" vertical="center" wrapText="1"/>
    </xf>
    <xf numFmtId="0" fontId="0" fillId="0" borderId="38" xfId="0" applyBorder="1" applyAlignment="1">
      <alignment horizontal="left" vertical="center" wrapText="1"/>
    </xf>
    <xf numFmtId="0" fontId="2" fillId="0" borderId="65" xfId="0" applyFont="1" applyFill="1" applyBorder="1" applyAlignment="1">
      <alignment horizontal="left" vertical="top" wrapText="1"/>
    </xf>
    <xf numFmtId="0" fontId="2" fillId="0" borderId="23" xfId="0" applyFont="1" applyFill="1" applyBorder="1" applyAlignment="1">
      <alignment horizontal="left" vertical="top" wrapText="1"/>
    </xf>
    <xf numFmtId="0" fontId="5" fillId="3" borderId="10" xfId="0" applyFont="1" applyFill="1" applyBorder="1" applyAlignment="1">
      <alignment horizontal="left" vertical="center" wrapText="1"/>
    </xf>
    <xf numFmtId="0" fontId="8" fillId="0" borderId="10" xfId="0" applyFont="1" applyFill="1" applyBorder="1" applyAlignment="1">
      <alignment horizontal="center" vertical="center"/>
    </xf>
    <xf numFmtId="0" fontId="6" fillId="3" borderId="56" xfId="0" applyFont="1" applyFill="1" applyBorder="1" applyAlignment="1">
      <alignment horizontal="left" vertical="center"/>
    </xf>
    <xf numFmtId="0" fontId="6" fillId="3" borderId="34" xfId="0" applyFont="1" applyFill="1" applyBorder="1" applyAlignment="1">
      <alignment horizontal="left" vertical="center"/>
    </xf>
    <xf numFmtId="0" fontId="6" fillId="3" borderId="35" xfId="0" applyFont="1" applyFill="1" applyBorder="1" applyAlignment="1">
      <alignment horizontal="left" vertical="center"/>
    </xf>
    <xf numFmtId="0" fontId="5" fillId="3" borderId="22" xfId="0" applyFont="1" applyFill="1" applyBorder="1" applyAlignment="1">
      <alignment horizontal="center" vertical="center"/>
    </xf>
    <xf numFmtId="0" fontId="5" fillId="3" borderId="9" xfId="0" applyFont="1" applyFill="1" applyBorder="1" applyAlignment="1">
      <alignment horizontal="center" vertical="center"/>
    </xf>
    <xf numFmtId="0" fontId="5" fillId="3" borderId="23" xfId="0" applyFont="1" applyFill="1" applyBorder="1" applyAlignment="1">
      <alignment horizontal="center" vertical="center"/>
    </xf>
    <xf numFmtId="0" fontId="5" fillId="3" borderId="22" xfId="0" applyFont="1" applyFill="1" applyBorder="1" applyAlignment="1">
      <alignment horizontal="left" vertical="center" wrapText="1"/>
    </xf>
    <xf numFmtId="0" fontId="5" fillId="3" borderId="9" xfId="0" applyFont="1" applyFill="1" applyBorder="1" applyAlignment="1">
      <alignment horizontal="left" vertical="center" wrapText="1"/>
    </xf>
    <xf numFmtId="0" fontId="5" fillId="3" borderId="23" xfId="0" applyFont="1" applyFill="1" applyBorder="1" applyAlignment="1">
      <alignment horizontal="left" vertical="center" wrapText="1"/>
    </xf>
    <xf numFmtId="0" fontId="2" fillId="0" borderId="4" xfId="0" applyFont="1" applyBorder="1" applyAlignment="1">
      <alignment horizontal="left" vertical="top"/>
    </xf>
    <xf numFmtId="0" fontId="2" fillId="0" borderId="5" xfId="0" applyFont="1" applyBorder="1" applyAlignment="1">
      <alignment horizontal="left" vertical="top"/>
    </xf>
    <xf numFmtId="0" fontId="2" fillId="0" borderId="6" xfId="0" applyFont="1" applyBorder="1" applyAlignment="1">
      <alignment horizontal="left" vertical="top"/>
    </xf>
    <xf numFmtId="0" fontId="2" fillId="0" borderId="1" xfId="0" applyFont="1" applyBorder="1" applyAlignment="1">
      <alignment horizontal="left" vertical="top"/>
    </xf>
    <xf numFmtId="0" fontId="2" fillId="0" borderId="0" xfId="0" applyFont="1" applyBorder="1" applyAlignment="1">
      <alignment horizontal="left" vertical="top"/>
    </xf>
    <xf numFmtId="0" fontId="2" fillId="0" borderId="7" xfId="0" applyFont="1" applyBorder="1" applyAlignment="1">
      <alignment horizontal="left" vertical="top"/>
    </xf>
    <xf numFmtId="0" fontId="2" fillId="0" borderId="2" xfId="0" applyFont="1" applyBorder="1" applyAlignment="1">
      <alignment horizontal="left" vertical="top"/>
    </xf>
    <xf numFmtId="0" fontId="2" fillId="0" borderId="3" xfId="0" applyFont="1" applyBorder="1" applyAlignment="1">
      <alignment horizontal="left" vertical="top"/>
    </xf>
    <xf numFmtId="0" fontId="2" fillId="0" borderId="8" xfId="0" applyFont="1" applyBorder="1" applyAlignment="1">
      <alignment horizontal="left" vertical="top"/>
    </xf>
    <xf numFmtId="0" fontId="2" fillId="0" borderId="29" xfId="0" applyFont="1" applyBorder="1" applyAlignment="1">
      <alignment horizontal="left"/>
    </xf>
    <xf numFmtId="0" fontId="2" fillId="0" borderId="12" xfId="0" applyFont="1" applyBorder="1" applyAlignment="1">
      <alignment horizontal="left"/>
    </xf>
    <xf numFmtId="0" fontId="2" fillId="0" borderId="57" xfId="0" applyFont="1" applyBorder="1" applyAlignment="1">
      <alignment horizontal="left"/>
    </xf>
    <xf numFmtId="0" fontId="2" fillId="0" borderId="61" xfId="0" applyFont="1" applyBorder="1" applyAlignment="1">
      <alignment horizontal="left"/>
    </xf>
    <xf numFmtId="0" fontId="2" fillId="0" borderId="17" xfId="0" applyFont="1" applyBorder="1" applyAlignment="1">
      <alignment horizontal="left"/>
    </xf>
    <xf numFmtId="0" fontId="2" fillId="0" borderId="58" xfId="0" applyFont="1" applyBorder="1" applyAlignment="1">
      <alignment horizontal="left"/>
    </xf>
    <xf numFmtId="0" fontId="2" fillId="0" borderId="59" xfId="0" applyFont="1" applyBorder="1" applyAlignment="1">
      <alignment horizontal="left"/>
    </xf>
  </cellXfs>
  <cellStyles count="3">
    <cellStyle name="Currency" xfId="2" builtinId="4"/>
    <cellStyle name="Normal" xfId="0" builtinId="0"/>
    <cellStyle name="Percent" xfId="1" builtinId="5"/>
  </cellStyles>
  <dxfs count="54">
    <dxf>
      <fill>
        <patternFill>
          <bgColor rgb="FF92D050"/>
        </patternFill>
      </fill>
    </dxf>
    <dxf>
      <fill>
        <patternFill>
          <bgColor rgb="FFFF0000"/>
        </patternFill>
      </fill>
    </dxf>
    <dxf>
      <fill>
        <patternFill>
          <bgColor rgb="FFFFFF00"/>
        </patternFill>
      </fill>
    </dxf>
    <dxf>
      <fill>
        <patternFill>
          <bgColor theme="0"/>
        </patternFill>
      </fill>
    </dxf>
    <dxf>
      <fill>
        <patternFill>
          <bgColor rgb="FFFFFF00"/>
        </patternFill>
      </fill>
    </dxf>
    <dxf>
      <fill>
        <patternFill>
          <bgColor rgb="FF92D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0000"/>
        </patternFill>
      </fill>
    </dxf>
    <dxf>
      <font>
        <color rgb="FF006100"/>
      </font>
      <fill>
        <patternFill>
          <bgColor rgb="FFC6EFCE"/>
        </patternFill>
      </fill>
    </dxf>
    <dxf>
      <font>
        <color rgb="FF92D050"/>
      </font>
    </dxf>
    <dxf>
      <font>
        <b val="0"/>
        <i val="0"/>
        <strike val="0"/>
        <condense val="0"/>
        <extend val="0"/>
        <outline val="0"/>
        <shadow val="0"/>
        <u val="none"/>
        <vertAlign val="baseline"/>
        <sz val="11"/>
        <color theme="1"/>
        <name val="Calibri"/>
        <scheme val="minor"/>
      </font>
      <fill>
        <patternFill patternType="solid">
          <fgColor indexed="64"/>
          <bgColor rgb="FFDBE5F1"/>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1"/>
        <color theme="1"/>
        <name val="Calibri"/>
        <family val="2"/>
        <scheme val="minor"/>
      </font>
      <fill>
        <patternFill patternType="solid">
          <fgColor indexed="64"/>
          <bgColor theme="6" tint="0.79998168889431442"/>
        </patternFill>
      </fill>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b/>
        <i val="0"/>
        <strike val="0"/>
        <condense val="0"/>
        <extend val="0"/>
        <outline val="0"/>
        <shadow val="0"/>
        <u val="none"/>
        <vertAlign val="baseline"/>
        <sz val="11"/>
        <color rgb="FF000000"/>
        <name val="Calibri"/>
        <scheme val="minor"/>
      </font>
      <fill>
        <patternFill patternType="solid">
          <fgColor indexed="64"/>
          <bgColor rgb="FFDBE5F1"/>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1"/>
        <color theme="1"/>
        <name val="Calibri"/>
        <family val="2"/>
        <scheme val="minor"/>
      </font>
      <fill>
        <patternFill patternType="solid">
          <fgColor indexed="64"/>
          <bgColor theme="6" tint="0.79998168889431442"/>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1"/>
        <color theme="1"/>
        <name val="Calibri"/>
        <scheme val="minor"/>
      </font>
      <fill>
        <patternFill patternType="solid">
          <fgColor indexed="64"/>
          <bgColor rgb="FFDBE5F1"/>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1"/>
        <color theme="1"/>
        <name val="Calibri"/>
        <family val="2"/>
        <scheme val="minor"/>
      </font>
      <fill>
        <patternFill patternType="solid">
          <fgColor indexed="64"/>
          <bgColor theme="6" tint="0.79998168889431442"/>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1"/>
        <color theme="1"/>
        <name val="Calibri"/>
        <scheme val="minor"/>
      </font>
      <fill>
        <patternFill patternType="solid">
          <fgColor indexed="64"/>
          <bgColor rgb="FFDBE5F1"/>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1"/>
        <color theme="1"/>
        <name val="Calibri"/>
        <scheme val="minor"/>
      </font>
      <fill>
        <patternFill patternType="solid">
          <fgColor indexed="64"/>
          <bgColor rgb="FFDBE5F1"/>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1"/>
        <color theme="1"/>
        <name val="Calibri"/>
        <scheme val="minor"/>
      </font>
      <fill>
        <patternFill patternType="solid">
          <fgColor indexed="64"/>
          <bgColor rgb="FFDBE5F1"/>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1"/>
        <color theme="1"/>
        <name val="Calibri"/>
        <scheme val="minor"/>
      </font>
      <fill>
        <patternFill patternType="solid">
          <fgColor indexed="64"/>
          <bgColor rgb="FFDBE5F1"/>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1"/>
        <color theme="1"/>
        <name val="Calibri"/>
        <scheme val="minor"/>
      </font>
      <fill>
        <patternFill patternType="solid">
          <fgColor indexed="64"/>
          <bgColor rgb="FFDBE5F1"/>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1"/>
        <color theme="1"/>
        <name val="Calibri"/>
        <scheme val="minor"/>
      </font>
      <fill>
        <patternFill patternType="solid">
          <fgColor indexed="64"/>
          <bgColor rgb="FFDBE5F1"/>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1"/>
        <color theme="1"/>
        <name val="Calibri"/>
        <scheme val="minor"/>
      </font>
      <fill>
        <patternFill patternType="solid">
          <fgColor indexed="64"/>
          <bgColor rgb="FFDBE5F1"/>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1"/>
        <color theme="1"/>
        <name val="Calibri"/>
        <family val="2"/>
        <scheme val="minor"/>
      </font>
      <fill>
        <patternFill patternType="solid">
          <fgColor indexed="64"/>
          <bgColor theme="6" tint="0.79998168889431442"/>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1"/>
        <color theme="1"/>
        <name val="Calibri"/>
        <scheme val="minor"/>
      </font>
      <fill>
        <patternFill patternType="solid">
          <fgColor indexed="64"/>
          <bgColor rgb="FFDBE5F1"/>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1"/>
        <color rgb="FF000000"/>
        <name val="Calibri"/>
        <scheme val="minor"/>
      </font>
      <fill>
        <patternFill patternType="solid">
          <fgColor indexed="64"/>
          <bgColor rgb="FFDBE5F1"/>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1"/>
        <color rgb="FF000000"/>
        <name val="Calibri"/>
        <scheme val="minor"/>
      </font>
      <fill>
        <patternFill patternType="solid">
          <fgColor indexed="64"/>
          <bgColor rgb="FFDBE5F1"/>
        </patternFill>
      </fill>
      <alignment horizontal="center" vertical="center" textRotation="0" wrapText="1" indent="0" justifyLastLine="0" shrinkToFit="0" readingOrder="0"/>
      <border diagonalUp="0" diagonalDown="0" outline="0">
        <left/>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fill>
        <patternFill patternType="solid">
          <fgColor indexed="64"/>
          <bgColor rgb="FFDBE5F1"/>
        </patternFill>
      </fill>
      <alignment horizontal="general" vertical="bottom" textRotation="0" wrapText="1" indent="0" justifyLastLine="0" shrinkToFit="0" readingOrder="0"/>
    </dxf>
    <dxf>
      <border>
        <bottom style="thin">
          <color indexed="64"/>
        </bottom>
      </border>
    </dxf>
    <dxf>
      <font>
        <b/>
        <i val="0"/>
        <strike val="0"/>
        <condense val="0"/>
        <extend val="0"/>
        <outline val="0"/>
        <shadow val="0"/>
        <u val="none"/>
        <vertAlign val="baseline"/>
        <sz val="11"/>
        <color auto="1"/>
        <name val="Calibri"/>
        <scheme val="minor"/>
      </font>
      <fill>
        <patternFill patternType="solid">
          <fgColor theme="4"/>
          <bgColor theme="0" tint="-0.249977111117893"/>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color rgb="FF9C0006"/>
      </font>
      <fill>
        <patternFill>
          <bgColor rgb="FFFFC7CE"/>
        </patternFill>
      </fill>
    </dxf>
    <dxf>
      <font>
        <u val="none"/>
        <color theme="1"/>
      </font>
      <fill>
        <patternFill>
          <bgColor theme="5" tint="0.39994506668294322"/>
        </patternFill>
      </fill>
    </dxf>
    <dxf>
      <font>
        <u val="none"/>
        <color theme="1"/>
      </font>
      <fill>
        <patternFill>
          <bgColor rgb="FF00B050"/>
        </patternFill>
      </fill>
    </dxf>
    <dxf>
      <font>
        <color rgb="FF9C0006"/>
      </font>
      <fill>
        <patternFill>
          <bgColor rgb="FFFFC7CE"/>
        </patternFill>
      </fill>
    </dxf>
    <dxf>
      <font>
        <u val="none"/>
        <color theme="1"/>
      </font>
      <fill>
        <patternFill>
          <bgColor rgb="FFFF0000"/>
        </patternFill>
      </fill>
    </dxf>
    <dxf>
      <font>
        <u val="none"/>
        <color theme="1"/>
      </font>
      <fill>
        <patternFill>
          <bgColor rgb="FF00B050"/>
        </patternFill>
      </fill>
    </dxf>
    <dxf>
      <font>
        <color rgb="FF9C0006"/>
      </font>
      <fill>
        <patternFill>
          <bgColor rgb="FFFFC7CE"/>
        </patternFill>
      </fill>
    </dxf>
    <dxf>
      <font>
        <u val="none"/>
        <color theme="1"/>
      </font>
      <fill>
        <patternFill>
          <bgColor theme="5" tint="0.39994506668294322"/>
        </patternFill>
      </fill>
    </dxf>
    <dxf>
      <font>
        <u val="none"/>
        <color theme="1"/>
      </font>
      <fill>
        <patternFill>
          <bgColor rgb="FF00B050"/>
        </patternFill>
      </fill>
    </dxf>
    <dxf>
      <font>
        <color rgb="FF9C0006"/>
      </font>
      <fill>
        <patternFill>
          <bgColor rgb="FFFFC7CE"/>
        </patternFill>
      </fill>
    </dxf>
    <dxf>
      <font>
        <u val="none"/>
        <color theme="1"/>
      </font>
      <fill>
        <patternFill>
          <bgColor rgb="FFFF0000"/>
        </patternFill>
      </fill>
    </dxf>
    <dxf>
      <font>
        <u val="none"/>
        <color theme="1"/>
      </font>
      <fill>
        <patternFill>
          <bgColor rgb="FF00B050"/>
        </patternFill>
      </fill>
    </dxf>
    <dxf>
      <font>
        <color rgb="FF9C0006"/>
      </font>
      <fill>
        <patternFill>
          <bgColor rgb="FFFFC7CE"/>
        </patternFill>
      </fill>
    </dxf>
    <dxf>
      <font>
        <u val="none"/>
        <color theme="1"/>
      </font>
      <fill>
        <patternFill>
          <bgColor theme="5" tint="0.39994506668294322"/>
        </patternFill>
      </fill>
    </dxf>
    <dxf>
      <font>
        <u val="none"/>
        <color theme="1"/>
      </font>
      <fill>
        <patternFill>
          <bgColor rgb="FF00B050"/>
        </patternFill>
      </fill>
    </dxf>
    <dxf>
      <font>
        <color rgb="FF9C0006"/>
      </font>
      <fill>
        <patternFill>
          <bgColor rgb="FFFFC7CE"/>
        </patternFill>
      </fill>
    </dxf>
    <dxf>
      <font>
        <u val="none"/>
        <color theme="1"/>
      </font>
      <fill>
        <patternFill>
          <bgColor rgb="FFFF0000"/>
        </patternFill>
      </fill>
    </dxf>
    <dxf>
      <font>
        <u val="none"/>
        <color theme="1"/>
      </font>
      <fill>
        <patternFill>
          <bgColor rgb="FF00B050"/>
        </patternFill>
      </fill>
    </dxf>
    <dxf>
      <font>
        <b val="0"/>
        <i val="0"/>
        <strike val="0"/>
      </font>
    </dxf>
  </dxfs>
  <tableStyles count="1" defaultTableStyle="Table Style 1" defaultPivotStyle="PivotStyleMedium9">
    <tableStyle name="Table Style 1" pivot="0" count="1" xr9:uid="{00000000-0011-0000-FFFF-FFFF00000000}">
      <tableStyleElement type="headerRow" dxfId="53"/>
    </tableStyle>
  </tableStyles>
  <colors>
    <mruColors>
      <color rgb="FFCC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10</xdr:col>
      <xdr:colOff>294147</xdr:colOff>
      <xdr:row>8</xdr:row>
      <xdr:rowOff>126965</xdr:rowOff>
    </xdr:to>
    <xdr:sp macro="" textlink="">
      <xdr:nvSpPr>
        <xdr:cNvPr id="2" name="EsriDoNotEdit">
          <a:extLst>
            <a:ext uri="{FF2B5EF4-FFF2-40B4-BE49-F238E27FC236}">
              <a16:creationId xmlns:a16="http://schemas.microsoft.com/office/drawing/2014/main" id="{F6E733FB-DA41-46B6-A8EC-EAB72698C1D0}"/>
            </a:ext>
          </a:extLst>
        </xdr:cNvPr>
        <xdr:cNvSpPr/>
      </xdr:nvSpPr>
      <xdr:spPr>
        <a:xfrm>
          <a:off x="0" y="0"/>
          <a:ext cx="6390147" cy="1650965"/>
        </a:xfrm>
        <a:prstGeom prst="rect">
          <a:avLst/>
        </a:prstGeom>
        <a:noFill/>
      </xdr:spPr>
      <xdr:txBody>
        <a:bodyPr wrap="none" lIns="91440" tIns="45720" rIns="91440" bIns="45720">
          <a:spAutoFit/>
        </a:bodyPr>
        <a:lstStyle/>
        <a:p>
          <a:pPr algn="ctr"/>
          <a:r>
            <a:rPr lang="en-US" sz="5000" b="1" i="0" cap="none" spc="0">
              <a:ln w="18000">
                <a:solidFill>
                  <a:schemeClr val="accent2">
                    <a:satMod val="140000"/>
                  </a:schemeClr>
                </a:solidFill>
                <a:prstDash val="solid"/>
                <a:miter lim="800000"/>
              </a:ln>
              <a:noFill/>
              <a:effectLst>
                <a:outerShdw blurRad="25500" dist="23000" dir="7020000" algn="tl">
                  <a:srgbClr val="000000">
                    <a:alpha val="50000"/>
                  </a:srgbClr>
                </a:outerShdw>
              </a:effectLst>
              <a:latin typeface="Verdana" panose="020B0604030504040204" pitchFamily="34" charset="0"/>
            </a:rPr>
            <a:t>DO NOT EDIT </a:t>
          </a:r>
        </a:p>
        <a:p>
          <a:pPr algn="ctr"/>
          <a:r>
            <a:rPr lang="en-US" sz="5000" b="1" i="0" cap="none" spc="0">
              <a:ln w="18000">
                <a:solidFill>
                  <a:schemeClr val="accent2">
                    <a:satMod val="140000"/>
                  </a:schemeClr>
                </a:solidFill>
                <a:prstDash val="solid"/>
                <a:miter lim="800000"/>
              </a:ln>
              <a:noFill/>
              <a:effectLst>
                <a:outerShdw blurRad="25500" dist="23000" dir="7020000" algn="tl">
                  <a:srgbClr val="000000">
                    <a:alpha val="50000"/>
                  </a:srgbClr>
                </a:outerShdw>
              </a:effectLst>
              <a:latin typeface="Verdana" panose="020B0604030504040204" pitchFamily="34" charset="0"/>
            </a:rPr>
            <a:t> For Esri use only</a:t>
          </a:r>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C1:S150" totalsRowShown="0" headerRowDxfId="34" dataDxfId="32" headerRowBorderDxfId="33" tableBorderDxfId="31" totalsRowBorderDxfId="30">
  <sortState xmlns:xlrd2="http://schemas.microsoft.com/office/spreadsheetml/2017/richdata2" ref="C2:S150">
    <sortCondition ref="C2:C150"/>
  </sortState>
  <tableColumns count="17">
    <tableColumn id="1" xr3:uid="{00000000-0010-0000-0000-000001000000}" name="Equipment Name" dataDxfId="29"/>
    <tableColumn id="2" xr3:uid="{00000000-0010-0000-0000-000002000000}" name="Equipment Type" dataDxfId="28"/>
    <tableColumn id="3" xr3:uid="{00000000-0010-0000-0000-000003000000}" name="Temperature Sensors" dataDxfId="27"/>
    <tableColumn id="13" xr3:uid="{69B2E508-56BA-4319-9C0E-3C3801827F08}" name="Pressure Sensors" dataDxfId="26"/>
    <tableColumn id="4" xr3:uid="{00000000-0010-0000-0000-000004000000}" name="Damper Positions" dataDxfId="25"/>
    <tableColumn id="5" xr3:uid="{00000000-0010-0000-0000-000005000000}" name="Fan/Pump Control" dataDxfId="24"/>
    <tableColumn id="6" xr3:uid="{00000000-0010-0000-0000-000006000000}" name="Enable / Disable" dataDxfId="23"/>
    <tableColumn id="7" xr3:uid="{00000000-0010-0000-0000-000007000000}" name="Heating Control" dataDxfId="22"/>
    <tableColumn id="8" xr3:uid="{00000000-0010-0000-0000-000008000000}" name="Cooling Control" dataDxfId="21"/>
    <tableColumn id="9" xr3:uid="{00000000-0010-0000-0000-000009000000}" name="Economizer Control" dataDxfId="20"/>
    <tableColumn id="10" xr3:uid="{00000000-0010-0000-0000-00000A000000}" name="Humidity Sensor" dataDxfId="19"/>
    <tableColumn id="16" xr3:uid="{011E4138-3869-4821-AA71-2ACD97B80C4F}" name="CO2 Sensors" dataDxfId="18"/>
    <tableColumn id="11" xr3:uid="{00000000-0010-0000-0000-00000B000000}" name="Multi-Gas Sensors" dataDxfId="17"/>
    <tableColumn id="15" xr3:uid="{02650A62-67A4-4269-94E0-61A4B3A4DB91}" name="Occupancy Sensors" dataDxfId="16"/>
    <tableColumn id="12" xr3:uid="{00000000-0010-0000-0000-00000C000000}" name="Communication Status" dataDxfId="15"/>
    <tableColumn id="17" xr3:uid="{A0DE6877-E517-4A89-82EE-C1AB66C4576B}" name="O&amp;M Deficiency" dataDxfId="14"/>
    <tableColumn id="14" xr3:uid="{00000000-0010-0000-0000-00000E000000}" name="Notes" dataDxfId="13"/>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table" Target="../tables/table1.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70A421-103F-4AD2-9434-431F59C6EF2E}">
  <sheetPr>
    <tabColor theme="5"/>
  </sheetPr>
  <dimension ref="B1:S215"/>
  <sheetViews>
    <sheetView showGridLines="0" workbookViewId="0">
      <selection activeCell="B4" sqref="B4:R4"/>
    </sheetView>
  </sheetViews>
  <sheetFormatPr defaultColWidth="9.140625" defaultRowHeight="15" x14ac:dyDescent="0.25"/>
  <cols>
    <col min="1" max="1" width="1.7109375" style="14" customWidth="1"/>
    <col min="2" max="17" width="9.140625" style="14"/>
    <col min="18" max="18" width="41.7109375" style="14" customWidth="1"/>
    <col min="19" max="16384" width="9.140625" style="14"/>
  </cols>
  <sheetData>
    <row r="1" spans="2:18" ht="18.75" x14ac:dyDescent="0.3">
      <c r="B1" s="57" t="s">
        <v>0</v>
      </c>
    </row>
    <row r="3" spans="2:18" ht="15.75" thickBot="1" x14ac:dyDescent="0.3"/>
    <row r="4" spans="2:18" ht="15.75" thickBot="1" x14ac:dyDescent="0.3">
      <c r="B4" s="332" t="s">
        <v>1</v>
      </c>
      <c r="C4" s="333"/>
      <c r="D4" s="333"/>
      <c r="E4" s="333"/>
      <c r="F4" s="333"/>
      <c r="G4" s="333"/>
      <c r="H4" s="333"/>
      <c r="I4" s="333"/>
      <c r="J4" s="333"/>
      <c r="K4" s="333"/>
      <c r="L4" s="333"/>
      <c r="M4" s="333"/>
      <c r="N4" s="333"/>
      <c r="O4" s="333"/>
      <c r="P4" s="333"/>
      <c r="Q4" s="333"/>
      <c r="R4" s="334"/>
    </row>
    <row r="5" spans="2:18" ht="15" customHeight="1" x14ac:dyDescent="0.25">
      <c r="B5" s="323" t="s">
        <v>2</v>
      </c>
      <c r="C5" s="324"/>
      <c r="D5" s="324"/>
      <c r="E5" s="324"/>
      <c r="F5" s="324"/>
      <c r="G5" s="324"/>
      <c r="H5" s="324"/>
      <c r="I5" s="324"/>
      <c r="J5" s="324"/>
      <c r="K5" s="324"/>
      <c r="L5" s="324"/>
      <c r="M5" s="324"/>
      <c r="N5" s="324"/>
      <c r="O5" s="324"/>
      <c r="P5" s="324"/>
      <c r="Q5" s="324"/>
      <c r="R5" s="325"/>
    </row>
    <row r="6" spans="2:18" x14ac:dyDescent="0.25">
      <c r="B6" s="317"/>
      <c r="C6" s="318"/>
      <c r="D6" s="318"/>
      <c r="E6" s="318"/>
      <c r="F6" s="318"/>
      <c r="G6" s="318"/>
      <c r="H6" s="318"/>
      <c r="I6" s="318"/>
      <c r="J6" s="318"/>
      <c r="K6" s="318"/>
      <c r="L6" s="318"/>
      <c r="M6" s="318"/>
      <c r="N6" s="318"/>
      <c r="O6" s="318"/>
      <c r="P6" s="318"/>
      <c r="Q6" s="318"/>
      <c r="R6" s="319"/>
    </row>
    <row r="7" spans="2:18" x14ac:dyDescent="0.25">
      <c r="B7" s="317"/>
      <c r="C7" s="318"/>
      <c r="D7" s="318"/>
      <c r="E7" s="318"/>
      <c r="F7" s="318"/>
      <c r="G7" s="318"/>
      <c r="H7" s="318"/>
      <c r="I7" s="318"/>
      <c r="J7" s="318"/>
      <c r="K7" s="318"/>
      <c r="L7" s="318"/>
      <c r="M7" s="318"/>
      <c r="N7" s="318"/>
      <c r="O7" s="318"/>
      <c r="P7" s="318"/>
      <c r="Q7" s="318"/>
      <c r="R7" s="319"/>
    </row>
    <row r="8" spans="2:18" x14ac:dyDescent="0.25">
      <c r="B8" s="317" t="s">
        <v>3</v>
      </c>
      <c r="C8" s="318"/>
      <c r="D8" s="318"/>
      <c r="E8" s="318"/>
      <c r="F8" s="318"/>
      <c r="G8" s="318"/>
      <c r="H8" s="318"/>
      <c r="I8" s="318"/>
      <c r="J8" s="318"/>
      <c r="K8" s="318"/>
      <c r="L8" s="318"/>
      <c r="M8" s="318"/>
      <c r="N8" s="318"/>
      <c r="O8" s="318"/>
      <c r="P8" s="318"/>
      <c r="Q8" s="318"/>
      <c r="R8" s="319"/>
    </row>
    <row r="9" spans="2:18" x14ac:dyDescent="0.25">
      <c r="B9" s="317"/>
      <c r="C9" s="318"/>
      <c r="D9" s="318"/>
      <c r="E9" s="318"/>
      <c r="F9" s="318"/>
      <c r="G9" s="318"/>
      <c r="H9" s="318"/>
      <c r="I9" s="318"/>
      <c r="J9" s="318"/>
      <c r="K9" s="318"/>
      <c r="L9" s="318"/>
      <c r="M9" s="318"/>
      <c r="N9" s="318"/>
      <c r="O9" s="318"/>
      <c r="P9" s="318"/>
      <c r="Q9" s="318"/>
      <c r="R9" s="319"/>
    </row>
    <row r="10" spans="2:18" x14ac:dyDescent="0.25">
      <c r="B10" s="317" t="s">
        <v>4</v>
      </c>
      <c r="C10" s="318"/>
      <c r="D10" s="318"/>
      <c r="E10" s="318"/>
      <c r="F10" s="318"/>
      <c r="G10" s="318"/>
      <c r="H10" s="318"/>
      <c r="I10" s="318"/>
      <c r="J10" s="318"/>
      <c r="K10" s="318"/>
      <c r="L10" s="318"/>
      <c r="M10" s="318"/>
      <c r="N10" s="318"/>
      <c r="O10" s="318"/>
      <c r="P10" s="318"/>
      <c r="Q10" s="318"/>
      <c r="R10" s="319"/>
    </row>
    <row r="11" spans="2:18" x14ac:dyDescent="0.25">
      <c r="B11" s="317"/>
      <c r="C11" s="318"/>
      <c r="D11" s="318"/>
      <c r="E11" s="318"/>
      <c r="F11" s="318"/>
      <c r="G11" s="318"/>
      <c r="H11" s="318"/>
      <c r="I11" s="318"/>
      <c r="J11" s="318"/>
      <c r="K11" s="318"/>
      <c r="L11" s="318"/>
      <c r="M11" s="318"/>
      <c r="N11" s="318"/>
      <c r="O11" s="318"/>
      <c r="P11" s="318"/>
      <c r="Q11" s="318"/>
      <c r="R11" s="319"/>
    </row>
    <row r="12" spans="2:18" x14ac:dyDescent="0.25">
      <c r="B12" s="225"/>
      <c r="C12" s="46"/>
      <c r="D12" s="46"/>
      <c r="E12" s="46"/>
      <c r="F12" s="46"/>
      <c r="G12" s="46"/>
      <c r="H12" s="46"/>
      <c r="I12" s="46"/>
      <c r="J12" s="46"/>
      <c r="K12" s="46"/>
      <c r="L12" s="46"/>
      <c r="M12" s="46"/>
      <c r="N12" s="46"/>
      <c r="O12" s="46"/>
      <c r="P12" s="46"/>
      <c r="Q12" s="46"/>
      <c r="R12" s="48"/>
    </row>
    <row r="13" spans="2:18" x14ac:dyDescent="0.25">
      <c r="B13" s="317" t="s">
        <v>5</v>
      </c>
      <c r="C13" s="318"/>
      <c r="D13" s="318"/>
      <c r="E13" s="318"/>
      <c r="F13" s="318"/>
      <c r="G13" s="318"/>
      <c r="H13" s="318"/>
      <c r="I13" s="318"/>
      <c r="J13" s="318"/>
      <c r="K13" s="318"/>
      <c r="L13" s="318"/>
      <c r="M13" s="318"/>
      <c r="N13" s="318"/>
      <c r="O13" s="318"/>
      <c r="P13" s="318"/>
      <c r="Q13" s="318"/>
      <c r="R13" s="319"/>
    </row>
    <row r="14" spans="2:18" x14ac:dyDescent="0.25">
      <c r="B14" s="225"/>
      <c r="C14" s="46"/>
      <c r="D14" s="46"/>
      <c r="E14" s="46"/>
      <c r="F14" s="46"/>
      <c r="G14" s="46"/>
      <c r="H14" s="46"/>
      <c r="I14" s="46"/>
      <c r="J14" s="46"/>
      <c r="K14" s="46"/>
      <c r="L14" s="46"/>
      <c r="M14" s="46"/>
      <c r="N14" s="46"/>
      <c r="O14" s="46"/>
      <c r="P14" s="46"/>
      <c r="Q14" s="46"/>
      <c r="R14" s="48"/>
    </row>
    <row r="15" spans="2:18" ht="15" customHeight="1" x14ac:dyDescent="0.25">
      <c r="B15" s="55" t="s">
        <v>6</v>
      </c>
      <c r="C15" s="286"/>
      <c r="D15" s="286"/>
      <c r="E15" s="286"/>
      <c r="F15" s="286"/>
      <c r="G15" s="286"/>
      <c r="H15" s="286"/>
      <c r="I15" s="286"/>
      <c r="J15" s="286"/>
      <c r="K15" s="286"/>
      <c r="L15" s="286"/>
      <c r="M15" s="286"/>
      <c r="N15" s="286"/>
      <c r="O15" s="286"/>
      <c r="P15" s="286"/>
      <c r="Q15" s="286"/>
      <c r="R15" s="285"/>
    </row>
    <row r="16" spans="2:18" ht="15" customHeight="1" thickBot="1" x14ac:dyDescent="0.3">
      <c r="B16" s="56"/>
      <c r="C16" s="284"/>
      <c r="D16" s="284"/>
      <c r="E16" s="284"/>
      <c r="F16" s="284"/>
      <c r="G16" s="284"/>
      <c r="H16" s="284"/>
      <c r="I16" s="284"/>
      <c r="J16" s="284"/>
      <c r="K16" s="284"/>
      <c r="L16" s="284"/>
      <c r="M16" s="284"/>
      <c r="N16" s="284"/>
      <c r="O16" s="284"/>
      <c r="P16" s="284"/>
      <c r="Q16" s="284"/>
      <c r="R16" s="283"/>
    </row>
    <row r="18" spans="2:18" ht="15.75" thickBot="1" x14ac:dyDescent="0.3"/>
    <row r="19" spans="2:18" ht="15.75" thickBot="1" x14ac:dyDescent="0.3">
      <c r="B19" s="332" t="s">
        <v>7</v>
      </c>
      <c r="C19" s="333"/>
      <c r="D19" s="333"/>
      <c r="E19" s="333"/>
      <c r="F19" s="333"/>
      <c r="G19" s="333"/>
      <c r="H19" s="333"/>
      <c r="I19" s="333"/>
      <c r="J19" s="333"/>
      <c r="K19" s="333"/>
      <c r="L19" s="333"/>
      <c r="M19" s="333"/>
      <c r="N19" s="333"/>
      <c r="O19" s="333"/>
      <c r="P19" s="333"/>
      <c r="Q19" s="333"/>
      <c r="R19" s="334"/>
    </row>
    <row r="20" spans="2:18" x14ac:dyDescent="0.25">
      <c r="B20" s="148" t="s">
        <v>8</v>
      </c>
      <c r="C20" s="149"/>
      <c r="D20" s="149"/>
      <c r="E20" s="149"/>
      <c r="F20" s="149"/>
      <c r="G20" s="149"/>
      <c r="H20" s="149"/>
      <c r="I20" s="149"/>
      <c r="J20" s="149"/>
      <c r="K20" s="149"/>
      <c r="L20" s="149" t="s">
        <v>9</v>
      </c>
      <c r="M20" s="149"/>
      <c r="N20" s="149"/>
      <c r="O20" s="149"/>
      <c r="P20" s="149"/>
      <c r="Q20" s="149"/>
      <c r="R20" s="150"/>
    </row>
    <row r="21" spans="2:18" x14ac:dyDescent="0.25">
      <c r="B21" s="55" t="s">
        <v>10</v>
      </c>
      <c r="L21" s="14" t="s">
        <v>11</v>
      </c>
      <c r="R21" s="11"/>
    </row>
    <row r="22" spans="2:18" x14ac:dyDescent="0.25">
      <c r="B22" s="55" t="s">
        <v>12</v>
      </c>
      <c r="L22" s="14" t="s">
        <v>13</v>
      </c>
      <c r="R22" s="11"/>
    </row>
    <row r="23" spans="2:18" x14ac:dyDescent="0.25">
      <c r="B23" s="55" t="s">
        <v>14</v>
      </c>
      <c r="L23" s="14" t="s">
        <v>15</v>
      </c>
      <c r="R23" s="11"/>
    </row>
    <row r="24" spans="2:18" x14ac:dyDescent="0.25">
      <c r="B24" s="55" t="s">
        <v>16</v>
      </c>
      <c r="L24" s="14" t="s">
        <v>17</v>
      </c>
      <c r="R24" s="11"/>
    </row>
    <row r="25" spans="2:18" x14ac:dyDescent="0.25">
      <c r="B25" s="55" t="s">
        <v>18</v>
      </c>
      <c r="L25" s="14" t="s">
        <v>19</v>
      </c>
      <c r="R25" s="11"/>
    </row>
    <row r="26" spans="2:18" x14ac:dyDescent="0.25">
      <c r="B26" s="55" t="s">
        <v>20</v>
      </c>
      <c r="L26" s="14" t="s">
        <v>21</v>
      </c>
      <c r="R26" s="11"/>
    </row>
    <row r="27" spans="2:18" x14ac:dyDescent="0.25">
      <c r="B27" s="55" t="s">
        <v>22</v>
      </c>
      <c r="L27" s="14" t="s">
        <v>23</v>
      </c>
      <c r="R27" s="11"/>
    </row>
    <row r="28" spans="2:18" x14ac:dyDescent="0.25">
      <c r="B28" s="55" t="s">
        <v>24</v>
      </c>
      <c r="L28" s="14" t="s">
        <v>25</v>
      </c>
      <c r="R28" s="11"/>
    </row>
    <row r="29" spans="2:18" x14ac:dyDescent="0.25">
      <c r="B29" s="55" t="s">
        <v>26</v>
      </c>
      <c r="L29" s="14" t="s">
        <v>27</v>
      </c>
      <c r="R29" s="11"/>
    </row>
    <row r="30" spans="2:18" x14ac:dyDescent="0.25">
      <c r="B30" s="55"/>
      <c r="R30" s="11"/>
    </row>
    <row r="31" spans="2:18" ht="15.75" thickBot="1" x14ac:dyDescent="0.3">
      <c r="B31" s="56"/>
      <c r="C31" s="50"/>
      <c r="D31" s="50"/>
      <c r="E31" s="50"/>
      <c r="F31" s="50"/>
      <c r="G31" s="50"/>
      <c r="H31" s="50"/>
      <c r="I31" s="50"/>
      <c r="J31" s="50"/>
      <c r="K31" s="50"/>
      <c r="L31" s="50"/>
      <c r="M31" s="50"/>
      <c r="N31" s="50"/>
      <c r="O31" s="50"/>
      <c r="P31" s="50"/>
      <c r="Q31" s="50"/>
      <c r="R31" s="51"/>
    </row>
    <row r="33" spans="2:19" ht="15.75" thickBot="1" x14ac:dyDescent="0.3"/>
    <row r="34" spans="2:19" ht="15.75" thickBot="1" x14ac:dyDescent="0.3">
      <c r="B34" s="320" t="s">
        <v>28</v>
      </c>
      <c r="C34" s="321"/>
      <c r="D34" s="321"/>
      <c r="E34" s="321"/>
      <c r="F34" s="321"/>
      <c r="G34" s="321"/>
      <c r="H34" s="321"/>
      <c r="I34" s="321"/>
      <c r="J34" s="321"/>
      <c r="K34" s="321"/>
      <c r="L34" s="321"/>
      <c r="M34" s="321"/>
      <c r="N34" s="321"/>
      <c r="O34" s="321"/>
      <c r="P34" s="321"/>
      <c r="Q34" s="321"/>
      <c r="R34" s="322"/>
    </row>
    <row r="35" spans="2:19" ht="15" customHeight="1" x14ac:dyDescent="0.25">
      <c r="B35" s="317" t="s">
        <v>29</v>
      </c>
      <c r="C35" s="318"/>
      <c r="D35" s="318"/>
      <c r="E35" s="318"/>
      <c r="F35" s="318"/>
      <c r="G35" s="318"/>
      <c r="H35" s="318"/>
      <c r="I35" s="318"/>
      <c r="J35" s="318"/>
      <c r="K35" s="318"/>
      <c r="L35" s="318"/>
      <c r="M35" s="318"/>
      <c r="N35" s="318"/>
      <c r="O35" s="318"/>
      <c r="P35" s="318"/>
      <c r="Q35" s="318"/>
      <c r="R35" s="319"/>
      <c r="S35" s="46"/>
    </row>
    <row r="36" spans="2:19" x14ac:dyDescent="0.25">
      <c r="B36" s="317"/>
      <c r="C36" s="318"/>
      <c r="D36" s="318"/>
      <c r="E36" s="318"/>
      <c r="F36" s="318"/>
      <c r="G36" s="318"/>
      <c r="H36" s="318"/>
      <c r="I36" s="318"/>
      <c r="J36" s="318"/>
      <c r="K36" s="318"/>
      <c r="L36" s="318"/>
      <c r="M36" s="318"/>
      <c r="N36" s="318"/>
      <c r="O36" s="318"/>
      <c r="P36" s="318"/>
      <c r="Q36" s="318"/>
      <c r="R36" s="319"/>
      <c r="S36" s="46"/>
    </row>
    <row r="37" spans="2:19" x14ac:dyDescent="0.25">
      <c r="B37" s="317"/>
      <c r="C37" s="318"/>
      <c r="D37" s="318"/>
      <c r="E37" s="318"/>
      <c r="F37" s="318"/>
      <c r="G37" s="318"/>
      <c r="H37" s="318"/>
      <c r="I37" s="318"/>
      <c r="J37" s="318"/>
      <c r="K37" s="318"/>
      <c r="L37" s="318"/>
      <c r="M37" s="318"/>
      <c r="N37" s="318"/>
      <c r="O37" s="318"/>
      <c r="P37" s="318"/>
      <c r="Q37" s="318"/>
      <c r="R37" s="319"/>
      <c r="S37" s="46"/>
    </row>
    <row r="38" spans="2:19" x14ac:dyDescent="0.25">
      <c r="B38" s="317"/>
      <c r="C38" s="318"/>
      <c r="D38" s="318"/>
      <c r="E38" s="318"/>
      <c r="F38" s="318"/>
      <c r="G38" s="318"/>
      <c r="H38" s="318"/>
      <c r="I38" s="318"/>
      <c r="J38" s="318"/>
      <c r="K38" s="318"/>
      <c r="L38" s="318"/>
      <c r="M38" s="318"/>
      <c r="N38" s="318"/>
      <c r="O38" s="318"/>
      <c r="P38" s="318"/>
      <c r="Q38" s="318"/>
      <c r="R38" s="319"/>
      <c r="S38" s="46"/>
    </row>
    <row r="39" spans="2:19" x14ac:dyDescent="0.25">
      <c r="B39" s="317"/>
      <c r="C39" s="318"/>
      <c r="D39" s="318"/>
      <c r="E39" s="318"/>
      <c r="F39" s="318"/>
      <c r="G39" s="318"/>
      <c r="H39" s="318"/>
      <c r="I39" s="318"/>
      <c r="J39" s="318"/>
      <c r="K39" s="318"/>
      <c r="L39" s="318"/>
      <c r="M39" s="318"/>
      <c r="N39" s="318"/>
      <c r="O39" s="318"/>
      <c r="P39" s="318"/>
      <c r="Q39" s="318"/>
      <c r="R39" s="319"/>
      <c r="S39" s="46"/>
    </row>
    <row r="40" spans="2:19" x14ac:dyDescent="0.25">
      <c r="B40" s="47" t="s">
        <v>30</v>
      </c>
      <c r="C40" s="46"/>
      <c r="D40" s="46"/>
      <c r="E40" s="46"/>
      <c r="F40" s="46"/>
      <c r="G40" s="46"/>
      <c r="H40" s="46"/>
      <c r="I40" s="46"/>
      <c r="J40" s="46"/>
      <c r="K40" s="46"/>
      <c r="L40" s="46"/>
      <c r="M40" s="46"/>
      <c r="N40" s="46"/>
      <c r="O40" s="46"/>
      <c r="P40" s="46"/>
      <c r="Q40" s="46"/>
      <c r="R40" s="48"/>
      <c r="S40" s="46"/>
    </row>
    <row r="41" spans="2:19" x14ac:dyDescent="0.25">
      <c r="B41" s="54"/>
      <c r="C41" s="52"/>
      <c r="D41" s="52"/>
      <c r="E41" s="52"/>
      <c r="F41" s="52"/>
      <c r="G41" s="52"/>
      <c r="H41" s="52"/>
      <c r="I41" s="52"/>
      <c r="J41" s="52"/>
      <c r="K41" s="52"/>
      <c r="L41" s="52"/>
      <c r="M41" s="52"/>
      <c r="N41" s="52"/>
      <c r="O41" s="52"/>
      <c r="P41" s="52"/>
      <c r="Q41" s="52"/>
      <c r="R41" s="53"/>
      <c r="S41" s="46"/>
    </row>
    <row r="42" spans="2:19" x14ac:dyDescent="0.25">
      <c r="B42" s="49" t="s">
        <v>31</v>
      </c>
      <c r="C42" s="281"/>
      <c r="D42" s="46"/>
      <c r="E42" s="46"/>
      <c r="F42" s="46"/>
      <c r="G42" s="46"/>
      <c r="H42" s="46"/>
      <c r="I42" s="46"/>
      <c r="J42" s="46"/>
      <c r="K42" s="46"/>
      <c r="L42" s="46"/>
      <c r="M42" s="46"/>
      <c r="N42" s="46"/>
      <c r="O42" s="46"/>
      <c r="P42" s="46"/>
      <c r="Q42" s="46"/>
      <c r="R42" s="48"/>
      <c r="S42" s="46"/>
    </row>
    <row r="43" spans="2:19" x14ac:dyDescent="0.25">
      <c r="B43" s="47">
        <v>1</v>
      </c>
      <c r="C43" s="281" t="s">
        <v>32</v>
      </c>
      <c r="D43" s="46"/>
      <c r="E43" s="46"/>
      <c r="F43" s="46"/>
      <c r="G43" s="46"/>
      <c r="H43" s="46"/>
      <c r="I43" s="46"/>
      <c r="J43" s="46"/>
      <c r="K43" s="46"/>
      <c r="L43" s="46"/>
      <c r="M43" s="46"/>
      <c r="N43" s="46"/>
      <c r="O43" s="46"/>
      <c r="P43" s="46"/>
      <c r="Q43" s="46"/>
      <c r="R43" s="48"/>
      <c r="S43" s="46"/>
    </row>
    <row r="44" spans="2:19" x14ac:dyDescent="0.25">
      <c r="B44" s="55"/>
      <c r="R44" s="11"/>
    </row>
    <row r="45" spans="2:19" x14ac:dyDescent="0.25">
      <c r="B45" s="282" t="s">
        <v>33</v>
      </c>
      <c r="R45" s="11"/>
    </row>
    <row r="46" spans="2:19" x14ac:dyDescent="0.25">
      <c r="B46" s="55">
        <v>1</v>
      </c>
      <c r="C46" s="14" t="s">
        <v>34</v>
      </c>
      <c r="R46" s="11"/>
    </row>
    <row r="47" spans="2:19" x14ac:dyDescent="0.25">
      <c r="B47" s="55">
        <v>2</v>
      </c>
      <c r="C47" s="14" t="s">
        <v>35</v>
      </c>
      <c r="R47" s="11"/>
    </row>
    <row r="48" spans="2:19" x14ac:dyDescent="0.25">
      <c r="B48" s="55"/>
      <c r="R48" s="11"/>
    </row>
    <row r="49" spans="2:18" x14ac:dyDescent="0.25">
      <c r="B49" s="282" t="s">
        <v>36</v>
      </c>
      <c r="R49" s="11"/>
    </row>
    <row r="50" spans="2:18" x14ac:dyDescent="0.25">
      <c r="B50" s="55">
        <v>1</v>
      </c>
      <c r="C50" s="14" t="s">
        <v>37</v>
      </c>
      <c r="R50" s="11"/>
    </row>
    <row r="51" spans="2:18" x14ac:dyDescent="0.25">
      <c r="B51" s="55">
        <v>2</v>
      </c>
      <c r="C51" s="14" t="s">
        <v>38</v>
      </c>
      <c r="R51" s="11"/>
    </row>
    <row r="52" spans="2:18" x14ac:dyDescent="0.25">
      <c r="B52" s="55">
        <v>3</v>
      </c>
      <c r="C52" s="14" t="s">
        <v>39</v>
      </c>
      <c r="R52" s="11"/>
    </row>
    <row r="53" spans="2:18" x14ac:dyDescent="0.25">
      <c r="B53" s="55"/>
      <c r="R53" s="11"/>
    </row>
    <row r="54" spans="2:18" x14ac:dyDescent="0.25">
      <c r="B54" s="282" t="s">
        <v>40</v>
      </c>
      <c r="R54" s="11"/>
    </row>
    <row r="55" spans="2:18" x14ac:dyDescent="0.25">
      <c r="B55" s="55">
        <v>1</v>
      </c>
      <c r="C55" s="14" t="s">
        <v>41</v>
      </c>
      <c r="R55" s="11"/>
    </row>
    <row r="56" spans="2:18" x14ac:dyDescent="0.25">
      <c r="B56" s="55">
        <v>2</v>
      </c>
      <c r="C56" s="14" t="s">
        <v>42</v>
      </c>
      <c r="R56" s="11"/>
    </row>
    <row r="57" spans="2:18" x14ac:dyDescent="0.25">
      <c r="B57" s="55"/>
      <c r="R57" s="11"/>
    </row>
    <row r="58" spans="2:18" x14ac:dyDescent="0.25">
      <c r="B58" s="282" t="s">
        <v>43</v>
      </c>
      <c r="R58" s="11"/>
    </row>
    <row r="59" spans="2:18" x14ac:dyDescent="0.25">
      <c r="B59" s="55">
        <v>1</v>
      </c>
      <c r="C59" s="14" t="s">
        <v>44</v>
      </c>
      <c r="R59" s="11"/>
    </row>
    <row r="60" spans="2:18" x14ac:dyDescent="0.25">
      <c r="B60" s="55">
        <v>2</v>
      </c>
      <c r="C60" s="14" t="s">
        <v>45</v>
      </c>
      <c r="R60" s="11"/>
    </row>
    <row r="61" spans="2:18" x14ac:dyDescent="0.25">
      <c r="B61" s="55">
        <v>3</v>
      </c>
      <c r="C61" s="14" t="s">
        <v>46</v>
      </c>
      <c r="R61" s="11"/>
    </row>
    <row r="62" spans="2:18" x14ac:dyDescent="0.25">
      <c r="B62" s="55"/>
      <c r="R62" s="11"/>
    </row>
    <row r="63" spans="2:18" x14ac:dyDescent="0.25">
      <c r="B63" s="282" t="s">
        <v>47</v>
      </c>
      <c r="R63" s="11"/>
    </row>
    <row r="64" spans="2:18" x14ac:dyDescent="0.25">
      <c r="B64" s="55">
        <v>1</v>
      </c>
      <c r="C64" s="14" t="s">
        <v>35</v>
      </c>
      <c r="R64" s="11"/>
    </row>
    <row r="65" spans="2:18" x14ac:dyDescent="0.25">
      <c r="B65" s="55">
        <v>2</v>
      </c>
      <c r="C65" s="14" t="s">
        <v>48</v>
      </c>
      <c r="R65" s="11"/>
    </row>
    <row r="66" spans="2:18" x14ac:dyDescent="0.25">
      <c r="B66" s="55"/>
      <c r="R66" s="11"/>
    </row>
    <row r="67" spans="2:18" x14ac:dyDescent="0.25">
      <c r="B67" s="282" t="s">
        <v>49</v>
      </c>
      <c r="R67" s="11"/>
    </row>
    <row r="68" spans="2:18" x14ac:dyDescent="0.25">
      <c r="B68" s="47">
        <v>1</v>
      </c>
      <c r="C68" s="281" t="s">
        <v>50</v>
      </c>
      <c r="R68" s="11"/>
    </row>
    <row r="69" spans="2:18" x14ac:dyDescent="0.25">
      <c r="B69" s="47"/>
      <c r="C69" s="281"/>
      <c r="R69" s="11"/>
    </row>
    <row r="70" spans="2:18" x14ac:dyDescent="0.25">
      <c r="B70" s="282" t="s">
        <v>51</v>
      </c>
      <c r="R70" s="11"/>
    </row>
    <row r="71" spans="2:18" x14ac:dyDescent="0.25">
      <c r="B71" s="47">
        <v>1</v>
      </c>
      <c r="C71" s="281" t="s">
        <v>52</v>
      </c>
      <c r="R71" s="11"/>
    </row>
    <row r="72" spans="2:18" x14ac:dyDescent="0.25">
      <c r="B72" s="47">
        <v>2</v>
      </c>
      <c r="C72" s="281" t="s">
        <v>53</v>
      </c>
      <c r="R72" s="11"/>
    </row>
    <row r="73" spans="2:18" x14ac:dyDescent="0.25">
      <c r="B73" s="47"/>
      <c r="C73" s="281"/>
      <c r="R73" s="11"/>
    </row>
    <row r="74" spans="2:18" x14ac:dyDescent="0.25">
      <c r="B74" s="282" t="s">
        <v>54</v>
      </c>
      <c r="R74" s="11"/>
    </row>
    <row r="75" spans="2:18" x14ac:dyDescent="0.25">
      <c r="B75" s="47">
        <v>1</v>
      </c>
      <c r="C75" s="281" t="s">
        <v>55</v>
      </c>
      <c r="R75" s="11"/>
    </row>
    <row r="76" spans="2:18" x14ac:dyDescent="0.25">
      <c r="B76" s="55"/>
      <c r="R76" s="11"/>
    </row>
    <row r="77" spans="2:18" x14ac:dyDescent="0.25">
      <c r="B77" s="282" t="s">
        <v>56</v>
      </c>
      <c r="R77" s="11"/>
    </row>
    <row r="78" spans="2:18" x14ac:dyDescent="0.25">
      <c r="B78" s="47">
        <v>1</v>
      </c>
      <c r="C78" s="281" t="s">
        <v>57</v>
      </c>
      <c r="R78" s="11"/>
    </row>
    <row r="79" spans="2:18" x14ac:dyDescent="0.25">
      <c r="B79" s="47"/>
      <c r="C79" s="281"/>
      <c r="R79" s="11"/>
    </row>
    <row r="80" spans="2:18" x14ac:dyDescent="0.25">
      <c r="B80" s="49" t="s">
        <v>856</v>
      </c>
      <c r="C80" s="281"/>
      <c r="R80" s="11"/>
    </row>
    <row r="81" spans="2:18" x14ac:dyDescent="0.25">
      <c r="B81" s="47">
        <v>1</v>
      </c>
      <c r="C81" s="281" t="s">
        <v>857</v>
      </c>
      <c r="R81" s="11"/>
    </row>
    <row r="82" spans="2:18" ht="15.75" thickBot="1" x14ac:dyDescent="0.3">
      <c r="B82" s="56"/>
      <c r="C82" s="50"/>
      <c r="D82" s="50"/>
      <c r="E82" s="50"/>
      <c r="F82" s="50"/>
      <c r="G82" s="50"/>
      <c r="H82" s="50"/>
      <c r="I82" s="50"/>
      <c r="J82" s="50"/>
      <c r="K82" s="50"/>
      <c r="L82" s="50"/>
      <c r="M82" s="50"/>
      <c r="N82" s="50"/>
      <c r="O82" s="50"/>
      <c r="P82" s="50"/>
      <c r="Q82" s="50"/>
      <c r="R82" s="51"/>
    </row>
    <row r="84" spans="2:18" ht="15.75" thickBot="1" x14ac:dyDescent="0.3"/>
    <row r="85" spans="2:18" ht="15.75" thickBot="1" x14ac:dyDescent="0.3">
      <c r="B85" s="320" t="s">
        <v>913</v>
      </c>
      <c r="C85" s="321"/>
      <c r="D85" s="321"/>
      <c r="E85" s="321"/>
      <c r="F85" s="321"/>
      <c r="G85" s="321"/>
      <c r="H85" s="321"/>
      <c r="I85" s="321"/>
      <c r="J85" s="321"/>
      <c r="K85" s="321"/>
      <c r="L85" s="321"/>
      <c r="M85" s="321"/>
      <c r="N85" s="321"/>
      <c r="O85" s="321"/>
      <c r="P85" s="321"/>
      <c r="Q85" s="321"/>
      <c r="R85" s="322"/>
    </row>
    <row r="86" spans="2:18" ht="15" customHeight="1" x14ac:dyDescent="0.25">
      <c r="B86" s="232" t="s">
        <v>914</v>
      </c>
      <c r="C86" s="233"/>
      <c r="D86" s="233"/>
      <c r="E86" s="233"/>
      <c r="F86" s="233"/>
      <c r="G86" s="233"/>
      <c r="H86" s="233"/>
      <c r="I86" s="233"/>
      <c r="J86" s="233"/>
      <c r="K86" s="233"/>
      <c r="L86" s="233"/>
      <c r="M86" s="233"/>
      <c r="N86" s="233"/>
      <c r="O86" s="233"/>
      <c r="P86" s="233"/>
      <c r="Q86" s="233"/>
      <c r="R86" s="234"/>
    </row>
    <row r="87" spans="2:18" x14ac:dyDescent="0.25">
      <c r="B87" s="225"/>
      <c r="C87" s="46"/>
      <c r="D87" s="46"/>
      <c r="E87" s="46"/>
      <c r="F87" s="46"/>
      <c r="G87" s="46"/>
      <c r="H87" s="46"/>
      <c r="I87" s="46"/>
      <c r="J87" s="46"/>
      <c r="K87" s="46"/>
      <c r="L87" s="46"/>
      <c r="M87" s="46"/>
      <c r="N87" s="46"/>
      <c r="O87" s="46"/>
      <c r="P87" s="46"/>
      <c r="Q87" s="46"/>
      <c r="R87" s="48"/>
    </row>
    <row r="88" spans="2:18" x14ac:dyDescent="0.25">
      <c r="B88" s="47" t="s">
        <v>915</v>
      </c>
      <c r="C88" s="281"/>
      <c r="D88" s="281"/>
      <c r="E88" s="281"/>
      <c r="F88" s="281"/>
      <c r="G88" s="281"/>
      <c r="H88" s="281"/>
      <c r="I88" s="281"/>
      <c r="J88" s="281"/>
      <c r="K88" s="281"/>
      <c r="L88" s="281"/>
      <c r="M88" s="281"/>
      <c r="N88" s="281"/>
      <c r="O88" s="281"/>
      <c r="P88" s="281"/>
      <c r="Q88" s="281"/>
      <c r="R88" s="235"/>
    </row>
    <row r="89" spans="2:18" x14ac:dyDescent="0.25">
      <c r="B89" s="47"/>
      <c r="C89" s="281" t="s">
        <v>916</v>
      </c>
      <c r="D89" s="281"/>
      <c r="E89" s="281"/>
      <c r="F89" s="281"/>
      <c r="G89" s="281"/>
      <c r="H89" s="281"/>
      <c r="I89" s="281"/>
      <c r="J89" s="281"/>
      <c r="K89" s="281"/>
      <c r="L89" s="281"/>
      <c r="M89" s="281"/>
      <c r="N89" s="281"/>
      <c r="O89" s="281"/>
      <c r="P89" s="281"/>
      <c r="Q89" s="281"/>
      <c r="R89" s="235"/>
    </row>
    <row r="90" spans="2:18" x14ac:dyDescent="0.25">
      <c r="B90" s="47"/>
      <c r="C90" s="281"/>
      <c r="D90" s="281" t="s">
        <v>889</v>
      </c>
      <c r="E90" s="281"/>
      <c r="F90" s="281"/>
      <c r="G90" s="281"/>
      <c r="H90" s="281"/>
      <c r="I90" s="281"/>
      <c r="J90" s="281"/>
      <c r="K90" s="281"/>
      <c r="L90" s="281"/>
      <c r="M90" s="281"/>
      <c r="N90" s="281"/>
      <c r="O90" s="281"/>
      <c r="P90" s="281"/>
      <c r="Q90" s="281"/>
      <c r="R90" s="235"/>
    </row>
    <row r="91" spans="2:18" x14ac:dyDescent="0.25">
      <c r="B91" s="47"/>
      <c r="C91" s="281"/>
      <c r="D91" s="281" t="s">
        <v>917</v>
      </c>
      <c r="E91" s="281"/>
      <c r="F91" s="281"/>
      <c r="G91" s="281"/>
      <c r="H91" s="281"/>
      <c r="I91" s="281"/>
      <c r="J91" s="281"/>
      <c r="K91" s="281"/>
      <c r="L91" s="281"/>
      <c r="M91" s="281"/>
      <c r="N91" s="281"/>
      <c r="O91" s="281"/>
      <c r="P91" s="281"/>
      <c r="Q91" s="281"/>
      <c r="R91" s="235"/>
    </row>
    <row r="92" spans="2:18" x14ac:dyDescent="0.25">
      <c r="B92" s="47"/>
      <c r="C92" s="281"/>
      <c r="D92" s="281" t="s">
        <v>887</v>
      </c>
      <c r="E92" s="281"/>
      <c r="F92" s="281"/>
      <c r="G92" s="281"/>
      <c r="H92" s="281"/>
      <c r="I92" s="281"/>
      <c r="J92" s="281"/>
      <c r="K92" s="281"/>
      <c r="L92" s="281"/>
      <c r="M92" s="281"/>
      <c r="N92" s="281"/>
      <c r="O92" s="281"/>
      <c r="P92" s="281"/>
      <c r="Q92" s="281"/>
      <c r="R92" s="235"/>
    </row>
    <row r="93" spans="2:18" x14ac:dyDescent="0.25">
      <c r="B93" s="47"/>
      <c r="C93" s="281" t="s">
        <v>918</v>
      </c>
      <c r="D93" s="281"/>
      <c r="E93" s="281"/>
      <c r="F93" s="281"/>
      <c r="G93" s="281"/>
      <c r="H93" s="281"/>
      <c r="I93" s="281"/>
      <c r="J93" s="281"/>
      <c r="K93" s="281"/>
      <c r="L93" s="281"/>
      <c r="M93" s="281"/>
      <c r="N93" s="281"/>
      <c r="O93" s="281"/>
      <c r="P93" s="281"/>
      <c r="Q93" s="281"/>
      <c r="R93" s="235"/>
    </row>
    <row r="94" spans="2:18" x14ac:dyDescent="0.25">
      <c r="B94" s="47"/>
      <c r="C94" s="281"/>
      <c r="D94" s="281" t="s">
        <v>919</v>
      </c>
      <c r="E94" s="281"/>
      <c r="F94" s="281"/>
      <c r="G94" s="281"/>
      <c r="H94" s="281"/>
      <c r="I94" s="281"/>
      <c r="J94" s="281"/>
      <c r="K94" s="281"/>
      <c r="L94" s="281"/>
      <c r="M94" s="281"/>
      <c r="N94" s="281"/>
      <c r="O94" s="281"/>
      <c r="P94" s="281"/>
      <c r="Q94" s="281"/>
      <c r="R94" s="235"/>
    </row>
    <row r="95" spans="2:18" x14ac:dyDescent="0.25">
      <c r="B95" s="47"/>
      <c r="C95" s="281"/>
      <c r="D95" s="281" t="s">
        <v>920</v>
      </c>
      <c r="E95" s="281"/>
      <c r="F95" s="281"/>
      <c r="G95" s="281"/>
      <c r="H95" s="281"/>
      <c r="I95" s="281"/>
      <c r="J95" s="281"/>
      <c r="K95" s="281"/>
      <c r="L95" s="281"/>
      <c r="M95" s="281"/>
      <c r="N95" s="281"/>
      <c r="O95" s="281"/>
      <c r="P95" s="281"/>
      <c r="Q95" s="281"/>
      <c r="R95" s="235"/>
    </row>
    <row r="96" spans="2:18" x14ac:dyDescent="0.25">
      <c r="B96" s="47"/>
      <c r="C96" s="281"/>
      <c r="D96" s="281" t="s">
        <v>867</v>
      </c>
      <c r="E96" s="281"/>
      <c r="F96" s="281"/>
      <c r="G96" s="281"/>
      <c r="H96" s="281"/>
      <c r="I96" s="281"/>
      <c r="J96" s="281"/>
      <c r="K96" s="281"/>
      <c r="L96" s="281"/>
      <c r="M96" s="281"/>
      <c r="N96" s="281"/>
      <c r="O96" s="281"/>
      <c r="P96" s="281"/>
      <c r="Q96" s="281"/>
      <c r="R96" s="235"/>
    </row>
    <row r="97" spans="2:18" x14ac:dyDescent="0.25">
      <c r="B97" s="47"/>
      <c r="C97" s="281" t="s">
        <v>921</v>
      </c>
      <c r="D97" s="281"/>
      <c r="E97" s="281"/>
      <c r="F97" s="281"/>
      <c r="G97" s="281"/>
      <c r="H97" s="281"/>
      <c r="I97" s="281"/>
      <c r="J97" s="281"/>
      <c r="K97" s="281"/>
      <c r="L97" s="281"/>
      <c r="M97" s="281"/>
      <c r="N97" s="281"/>
      <c r="O97" s="281"/>
      <c r="P97" s="281"/>
      <c r="Q97" s="281"/>
      <c r="R97" s="235"/>
    </row>
    <row r="98" spans="2:18" x14ac:dyDescent="0.25">
      <c r="B98" s="47"/>
      <c r="C98" s="281"/>
      <c r="D98" s="281" t="s">
        <v>866</v>
      </c>
      <c r="E98" s="281"/>
      <c r="F98" s="281"/>
      <c r="G98" s="281"/>
      <c r="H98" s="281"/>
      <c r="I98" s="281"/>
      <c r="J98" s="281"/>
      <c r="K98" s="281"/>
      <c r="L98" s="281"/>
      <c r="M98" s="281"/>
      <c r="N98" s="281"/>
      <c r="O98" s="281"/>
      <c r="P98" s="281"/>
      <c r="Q98" s="281"/>
      <c r="R98" s="235"/>
    </row>
    <row r="99" spans="2:18" x14ac:dyDescent="0.25">
      <c r="B99" s="47"/>
      <c r="C99" s="281"/>
      <c r="D99" s="281" t="s">
        <v>865</v>
      </c>
      <c r="E99" s="281"/>
      <c r="F99" s="281"/>
      <c r="G99" s="281"/>
      <c r="H99" s="281"/>
      <c r="I99" s="281"/>
      <c r="J99" s="281"/>
      <c r="K99" s="281"/>
      <c r="L99" s="281"/>
      <c r="M99" s="281"/>
      <c r="N99" s="281"/>
      <c r="O99" s="281"/>
      <c r="P99" s="281"/>
      <c r="Q99" s="281"/>
      <c r="R99" s="235"/>
    </row>
    <row r="100" spans="2:18" x14ac:dyDescent="0.25">
      <c r="B100" s="47"/>
      <c r="C100" s="281"/>
      <c r="D100" s="281" t="s">
        <v>922</v>
      </c>
      <c r="E100" s="281"/>
      <c r="F100" s="281"/>
      <c r="G100" s="281"/>
      <c r="H100" s="281"/>
      <c r="I100" s="281"/>
      <c r="J100" s="281"/>
      <c r="K100" s="281"/>
      <c r="L100" s="281"/>
      <c r="M100" s="281"/>
      <c r="N100" s="281"/>
      <c r="O100" s="281"/>
      <c r="P100" s="281"/>
      <c r="Q100" s="281"/>
      <c r="R100" s="235"/>
    </row>
    <row r="101" spans="2:18" x14ac:dyDescent="0.25">
      <c r="B101" s="47"/>
      <c r="C101" s="281" t="s">
        <v>923</v>
      </c>
      <c r="D101" s="281"/>
      <c r="E101" s="281"/>
      <c r="F101" s="281"/>
      <c r="G101" s="281"/>
      <c r="H101" s="281"/>
      <c r="I101" s="281"/>
      <c r="J101" s="281"/>
      <c r="K101" s="281"/>
      <c r="L101" s="281"/>
      <c r="M101" s="281"/>
      <c r="N101" s="281"/>
      <c r="O101" s="281"/>
      <c r="P101" s="281"/>
      <c r="Q101" s="281"/>
      <c r="R101" s="235"/>
    </row>
    <row r="102" spans="2:18" x14ac:dyDescent="0.25">
      <c r="B102" s="47"/>
      <c r="C102" s="281"/>
      <c r="D102" s="281" t="s">
        <v>862</v>
      </c>
      <c r="E102" s="281"/>
      <c r="F102" s="281"/>
      <c r="G102" s="281"/>
      <c r="H102" s="281"/>
      <c r="I102" s="281"/>
      <c r="J102" s="281"/>
      <c r="K102" s="281"/>
      <c r="L102" s="281"/>
      <c r="M102" s="281"/>
      <c r="N102" s="281"/>
      <c r="O102" s="281"/>
      <c r="P102" s="281"/>
      <c r="Q102" s="281"/>
      <c r="R102" s="235"/>
    </row>
    <row r="103" spans="2:18" x14ac:dyDescent="0.25">
      <c r="B103" s="47"/>
      <c r="C103" s="281"/>
      <c r="D103" s="281" t="s">
        <v>924</v>
      </c>
      <c r="E103" s="281"/>
      <c r="F103" s="281"/>
      <c r="G103" s="281"/>
      <c r="H103" s="281"/>
      <c r="I103" s="281"/>
      <c r="J103" s="281"/>
      <c r="K103" s="281"/>
      <c r="L103" s="281"/>
      <c r="M103" s="281"/>
      <c r="N103" s="281"/>
      <c r="O103" s="281"/>
      <c r="P103" s="281"/>
      <c r="Q103" s="281"/>
      <c r="R103" s="235"/>
    </row>
    <row r="104" spans="2:18" x14ac:dyDescent="0.25">
      <c r="B104" s="47"/>
      <c r="C104" s="281"/>
      <c r="D104" s="281" t="s">
        <v>858</v>
      </c>
      <c r="E104" s="281"/>
      <c r="F104" s="281"/>
      <c r="G104" s="281"/>
      <c r="H104" s="281"/>
      <c r="I104" s="281"/>
      <c r="J104" s="281"/>
      <c r="K104" s="281"/>
      <c r="L104" s="281"/>
      <c r="M104" s="281"/>
      <c r="N104" s="281"/>
      <c r="O104" s="281"/>
      <c r="P104" s="281"/>
      <c r="Q104" s="281"/>
      <c r="R104" s="235"/>
    </row>
    <row r="105" spans="2:18" ht="15.75" thickBot="1" x14ac:dyDescent="0.3">
      <c r="B105" s="236"/>
      <c r="C105" s="237"/>
      <c r="D105" s="237"/>
      <c r="E105" s="237"/>
      <c r="F105" s="237"/>
      <c r="G105" s="237"/>
      <c r="H105" s="237"/>
      <c r="I105" s="237"/>
      <c r="J105" s="237"/>
      <c r="K105" s="237"/>
      <c r="L105" s="237"/>
      <c r="M105" s="237"/>
      <c r="N105" s="237"/>
      <c r="O105" s="237"/>
      <c r="P105" s="237"/>
      <c r="Q105" s="237"/>
      <c r="R105" s="238"/>
    </row>
    <row r="106" spans="2:18" x14ac:dyDescent="0.25">
      <c r="B106" s="279"/>
      <c r="C106" s="279"/>
      <c r="D106" s="279"/>
      <c r="E106" s="279"/>
      <c r="F106" s="279"/>
      <c r="G106" s="279"/>
      <c r="H106" s="279"/>
      <c r="I106" s="279"/>
      <c r="J106" s="279"/>
      <c r="K106" s="279"/>
      <c r="L106" s="279"/>
      <c r="M106" s="279"/>
      <c r="N106" s="279"/>
      <c r="O106" s="279"/>
      <c r="P106" s="279"/>
      <c r="Q106" s="279"/>
      <c r="R106" s="279"/>
    </row>
    <row r="107" spans="2:18" ht="15.75" thickBot="1" x14ac:dyDescent="0.3">
      <c r="B107" s="279"/>
      <c r="C107" s="279"/>
      <c r="D107" s="279"/>
      <c r="E107" s="279"/>
      <c r="F107" s="279"/>
      <c r="G107" s="279"/>
      <c r="H107" s="279"/>
      <c r="I107" s="279"/>
      <c r="J107" s="279"/>
      <c r="K107" s="279"/>
      <c r="L107" s="279"/>
      <c r="M107" s="279"/>
      <c r="N107" s="279"/>
      <c r="O107" s="279"/>
      <c r="P107" s="279"/>
      <c r="Q107" s="279"/>
      <c r="R107" s="279"/>
    </row>
    <row r="108" spans="2:18" ht="15.75" thickBot="1" x14ac:dyDescent="0.3">
      <c r="B108" s="320" t="s">
        <v>925</v>
      </c>
      <c r="C108" s="321"/>
      <c r="D108" s="321"/>
      <c r="E108" s="321"/>
      <c r="F108" s="321"/>
      <c r="G108" s="321"/>
      <c r="H108" s="321"/>
      <c r="I108" s="321"/>
      <c r="J108" s="321"/>
      <c r="K108" s="321"/>
      <c r="L108" s="321"/>
      <c r="M108" s="321"/>
      <c r="N108" s="321"/>
      <c r="O108" s="321"/>
      <c r="P108" s="321"/>
      <c r="Q108" s="321"/>
      <c r="R108" s="322"/>
    </row>
    <row r="109" spans="2:18" x14ac:dyDescent="0.25">
      <c r="B109" s="232" t="s">
        <v>926</v>
      </c>
      <c r="C109" s="233"/>
      <c r="D109" s="233"/>
      <c r="E109" s="233"/>
      <c r="F109" s="233"/>
      <c r="G109" s="233"/>
      <c r="H109" s="233"/>
      <c r="I109" s="233"/>
      <c r="J109" s="233"/>
      <c r="K109" s="233"/>
      <c r="L109" s="233"/>
      <c r="M109" s="233"/>
      <c r="N109" s="233"/>
      <c r="O109" s="233"/>
      <c r="P109" s="233"/>
      <c r="Q109" s="233"/>
      <c r="R109" s="234"/>
    </row>
    <row r="110" spans="2:18" ht="15.75" thickBot="1" x14ac:dyDescent="0.3">
      <c r="B110" s="236"/>
      <c r="C110" s="237"/>
      <c r="D110" s="237"/>
      <c r="E110" s="237"/>
      <c r="F110" s="237"/>
      <c r="G110" s="237"/>
      <c r="H110" s="237"/>
      <c r="I110" s="237"/>
      <c r="J110" s="237"/>
      <c r="K110" s="237"/>
      <c r="L110" s="237"/>
      <c r="M110" s="237"/>
      <c r="N110" s="237"/>
      <c r="O110" s="237"/>
      <c r="P110" s="237"/>
      <c r="Q110" s="237"/>
      <c r="R110" s="238"/>
    </row>
    <row r="111" spans="2:18" x14ac:dyDescent="0.25">
      <c r="B111" s="279"/>
      <c r="C111" s="279"/>
      <c r="D111" s="279"/>
      <c r="E111" s="279"/>
      <c r="F111" s="279"/>
      <c r="G111" s="279"/>
      <c r="H111" s="279"/>
      <c r="I111" s="279"/>
      <c r="J111" s="279"/>
      <c r="K111" s="279"/>
      <c r="L111" s="279"/>
      <c r="M111" s="279"/>
      <c r="N111" s="279"/>
      <c r="O111" s="279"/>
      <c r="P111" s="279"/>
      <c r="Q111" s="279"/>
      <c r="R111" s="279"/>
    </row>
    <row r="112" spans="2:18" ht="15.75" thickBot="1" x14ac:dyDescent="0.3">
      <c r="B112" s="279"/>
      <c r="C112" s="279"/>
      <c r="D112" s="279"/>
      <c r="E112" s="279"/>
      <c r="F112" s="279"/>
      <c r="G112" s="279"/>
      <c r="H112" s="279"/>
      <c r="I112" s="279"/>
      <c r="J112" s="279"/>
      <c r="K112" s="279"/>
      <c r="L112" s="279"/>
      <c r="M112" s="279"/>
      <c r="N112" s="279"/>
      <c r="O112" s="279"/>
      <c r="P112" s="279"/>
      <c r="Q112" s="279"/>
      <c r="R112" s="279"/>
    </row>
    <row r="113" spans="2:18" ht="15.75" thickBot="1" x14ac:dyDescent="0.3">
      <c r="B113" s="320" t="s">
        <v>58</v>
      </c>
      <c r="C113" s="321"/>
      <c r="D113" s="321"/>
      <c r="E113" s="321"/>
      <c r="F113" s="321"/>
      <c r="G113" s="321"/>
      <c r="H113" s="321"/>
      <c r="I113" s="321"/>
      <c r="J113" s="321"/>
      <c r="K113" s="321"/>
      <c r="L113" s="321"/>
      <c r="M113" s="321"/>
      <c r="N113" s="321"/>
      <c r="O113" s="321"/>
      <c r="P113" s="321"/>
      <c r="Q113" s="321"/>
      <c r="R113" s="322"/>
    </row>
    <row r="114" spans="2:18" x14ac:dyDescent="0.25">
      <c r="B114" s="323" t="s">
        <v>59</v>
      </c>
      <c r="C114" s="324"/>
      <c r="D114" s="324"/>
      <c r="E114" s="324"/>
      <c r="F114" s="324"/>
      <c r="G114" s="324"/>
      <c r="H114" s="324"/>
      <c r="I114" s="324"/>
      <c r="J114" s="324"/>
      <c r="K114" s="324"/>
      <c r="L114" s="324"/>
      <c r="M114" s="324"/>
      <c r="N114" s="324"/>
      <c r="O114" s="324"/>
      <c r="P114" s="324"/>
      <c r="Q114" s="324"/>
      <c r="R114" s="325"/>
    </row>
    <row r="115" spans="2:18" x14ac:dyDescent="0.25">
      <c r="B115" s="317"/>
      <c r="C115" s="318"/>
      <c r="D115" s="318"/>
      <c r="E115" s="318"/>
      <c r="F115" s="318"/>
      <c r="G115" s="318"/>
      <c r="H115" s="318"/>
      <c r="I115" s="318"/>
      <c r="J115" s="318"/>
      <c r="K115" s="318"/>
      <c r="L115" s="318"/>
      <c r="M115" s="318"/>
      <c r="N115" s="318"/>
      <c r="O115" s="318"/>
      <c r="P115" s="318"/>
      <c r="Q115" s="318"/>
      <c r="R115" s="319"/>
    </row>
    <row r="116" spans="2:18" x14ac:dyDescent="0.25">
      <c r="B116" s="317"/>
      <c r="C116" s="318"/>
      <c r="D116" s="318"/>
      <c r="E116" s="318"/>
      <c r="F116" s="318"/>
      <c r="G116" s="318"/>
      <c r="H116" s="318"/>
      <c r="I116" s="318"/>
      <c r="J116" s="318"/>
      <c r="K116" s="318"/>
      <c r="L116" s="318"/>
      <c r="M116" s="318"/>
      <c r="N116" s="318"/>
      <c r="O116" s="318"/>
      <c r="P116" s="318"/>
      <c r="Q116" s="318"/>
      <c r="R116" s="319"/>
    </row>
    <row r="117" spans="2:18" x14ac:dyDescent="0.25">
      <c r="B117" s="317"/>
      <c r="C117" s="318"/>
      <c r="D117" s="318"/>
      <c r="E117" s="318"/>
      <c r="F117" s="318"/>
      <c r="G117" s="318"/>
      <c r="H117" s="318"/>
      <c r="I117" s="318"/>
      <c r="J117" s="318"/>
      <c r="K117" s="318"/>
      <c r="L117" s="318"/>
      <c r="M117" s="318"/>
      <c r="N117" s="318"/>
      <c r="O117" s="318"/>
      <c r="P117" s="318"/>
      <c r="Q117" s="318"/>
      <c r="R117" s="319"/>
    </row>
    <row r="118" spans="2:18" x14ac:dyDescent="0.25">
      <c r="B118" s="317"/>
      <c r="C118" s="318"/>
      <c r="D118" s="318"/>
      <c r="E118" s="318"/>
      <c r="F118" s="318"/>
      <c r="G118" s="318"/>
      <c r="H118" s="318"/>
      <c r="I118" s="318"/>
      <c r="J118" s="318"/>
      <c r="K118" s="318"/>
      <c r="L118" s="318"/>
      <c r="M118" s="318"/>
      <c r="N118" s="318"/>
      <c r="O118" s="318"/>
      <c r="P118" s="318"/>
      <c r="Q118" s="318"/>
      <c r="R118" s="319"/>
    </row>
    <row r="119" spans="2:18" x14ac:dyDescent="0.25">
      <c r="B119" s="317"/>
      <c r="C119" s="318"/>
      <c r="D119" s="318"/>
      <c r="E119" s="318"/>
      <c r="F119" s="318"/>
      <c r="G119" s="318"/>
      <c r="H119" s="318"/>
      <c r="I119" s="318"/>
      <c r="J119" s="318"/>
      <c r="K119" s="318"/>
      <c r="L119" s="318"/>
      <c r="M119" s="318"/>
      <c r="N119" s="318"/>
      <c r="O119" s="318"/>
      <c r="P119" s="318"/>
      <c r="Q119" s="318"/>
      <c r="R119" s="319"/>
    </row>
    <row r="120" spans="2:18" x14ac:dyDescent="0.25">
      <c r="B120" s="317"/>
      <c r="C120" s="318"/>
      <c r="D120" s="318"/>
      <c r="E120" s="318"/>
      <c r="F120" s="318"/>
      <c r="G120" s="318"/>
      <c r="H120" s="318"/>
      <c r="I120" s="318"/>
      <c r="J120" s="318"/>
      <c r="K120" s="318"/>
      <c r="L120" s="318"/>
      <c r="M120" s="318"/>
      <c r="N120" s="318"/>
      <c r="O120" s="318"/>
      <c r="P120" s="318"/>
      <c r="Q120" s="318"/>
      <c r="R120" s="319"/>
    </row>
    <row r="121" spans="2:18" x14ac:dyDescent="0.25">
      <c r="B121" s="317"/>
      <c r="C121" s="318"/>
      <c r="D121" s="318"/>
      <c r="E121" s="318"/>
      <c r="F121" s="318"/>
      <c r="G121" s="318"/>
      <c r="H121" s="318"/>
      <c r="I121" s="318"/>
      <c r="J121" s="318"/>
      <c r="K121" s="318"/>
      <c r="L121" s="318"/>
      <c r="M121" s="318"/>
      <c r="N121" s="318"/>
      <c r="O121" s="318"/>
      <c r="P121" s="318"/>
      <c r="Q121" s="318"/>
      <c r="R121" s="319"/>
    </row>
    <row r="122" spans="2:18" x14ac:dyDescent="0.25">
      <c r="B122" s="317"/>
      <c r="C122" s="318"/>
      <c r="D122" s="318"/>
      <c r="E122" s="318"/>
      <c r="F122" s="318"/>
      <c r="G122" s="318"/>
      <c r="H122" s="318"/>
      <c r="I122" s="318"/>
      <c r="J122" s="318"/>
      <c r="K122" s="318"/>
      <c r="L122" s="318"/>
      <c r="M122" s="318"/>
      <c r="N122" s="318"/>
      <c r="O122" s="318"/>
      <c r="P122" s="318"/>
      <c r="Q122" s="318"/>
      <c r="R122" s="319"/>
    </row>
    <row r="123" spans="2:18" x14ac:dyDescent="0.25">
      <c r="B123" s="317"/>
      <c r="C123" s="318"/>
      <c r="D123" s="318"/>
      <c r="E123" s="318"/>
      <c r="F123" s="318"/>
      <c r="G123" s="318"/>
      <c r="H123" s="318"/>
      <c r="I123" s="318"/>
      <c r="J123" s="318"/>
      <c r="K123" s="318"/>
      <c r="L123" s="318"/>
      <c r="M123" s="318"/>
      <c r="N123" s="318"/>
      <c r="O123" s="318"/>
      <c r="P123" s="318"/>
      <c r="Q123" s="318"/>
      <c r="R123" s="319"/>
    </row>
    <row r="124" spans="2:18" ht="15.75" thickBot="1" x14ac:dyDescent="0.3">
      <c r="B124" s="326"/>
      <c r="C124" s="327"/>
      <c r="D124" s="327"/>
      <c r="E124" s="327"/>
      <c r="F124" s="327"/>
      <c r="G124" s="327"/>
      <c r="H124" s="327"/>
      <c r="I124" s="327"/>
      <c r="J124" s="327"/>
      <c r="K124" s="327"/>
      <c r="L124" s="327"/>
      <c r="M124" s="327"/>
      <c r="N124" s="327"/>
      <c r="O124" s="327"/>
      <c r="P124" s="327"/>
      <c r="Q124" s="327"/>
      <c r="R124" s="328"/>
    </row>
    <row r="125" spans="2:18" x14ac:dyDescent="0.25">
      <c r="B125" s="279"/>
      <c r="C125" s="279"/>
      <c r="D125" s="279"/>
      <c r="E125" s="279"/>
      <c r="F125" s="279"/>
      <c r="G125" s="279"/>
      <c r="H125" s="279"/>
      <c r="I125" s="279"/>
      <c r="J125" s="279"/>
      <c r="K125" s="279"/>
      <c r="L125" s="279"/>
      <c r="M125" s="279"/>
      <c r="N125" s="279"/>
      <c r="O125" s="279"/>
      <c r="P125" s="279"/>
      <c r="Q125" s="279"/>
      <c r="R125" s="279"/>
    </row>
    <row r="126" spans="2:18" ht="15.75" thickBot="1" x14ac:dyDescent="0.3">
      <c r="B126" s="279"/>
      <c r="C126" s="279"/>
      <c r="D126" s="279"/>
      <c r="E126" s="279"/>
      <c r="F126" s="279"/>
      <c r="G126" s="279"/>
      <c r="H126" s="279"/>
      <c r="I126" s="279"/>
      <c r="J126" s="279"/>
      <c r="K126" s="279"/>
      <c r="L126" s="279"/>
      <c r="M126" s="279"/>
      <c r="N126" s="279"/>
      <c r="O126" s="279"/>
      <c r="P126" s="279"/>
      <c r="Q126" s="279"/>
      <c r="R126" s="279"/>
    </row>
    <row r="127" spans="2:18" ht="15.75" thickBot="1" x14ac:dyDescent="0.3">
      <c r="B127" s="320" t="s">
        <v>58</v>
      </c>
      <c r="C127" s="321"/>
      <c r="D127" s="321"/>
      <c r="E127" s="321"/>
      <c r="F127" s="321"/>
      <c r="G127" s="321"/>
      <c r="H127" s="321"/>
      <c r="I127" s="321"/>
      <c r="J127" s="321"/>
      <c r="K127" s="321"/>
      <c r="L127" s="321"/>
      <c r="M127" s="321"/>
      <c r="N127" s="321"/>
      <c r="O127" s="321"/>
      <c r="P127" s="321"/>
      <c r="Q127" s="321"/>
      <c r="R127" s="322"/>
    </row>
    <row r="128" spans="2:18" x14ac:dyDescent="0.25">
      <c r="B128" s="323" t="s">
        <v>59</v>
      </c>
      <c r="C128" s="324"/>
      <c r="D128" s="324"/>
      <c r="E128" s="324"/>
      <c r="F128" s="324"/>
      <c r="G128" s="324"/>
      <c r="H128" s="324"/>
      <c r="I128" s="324"/>
      <c r="J128" s="324"/>
      <c r="K128" s="324"/>
      <c r="L128" s="324"/>
      <c r="M128" s="324"/>
      <c r="N128" s="324"/>
      <c r="O128" s="324"/>
      <c r="P128" s="324"/>
      <c r="Q128" s="324"/>
      <c r="R128" s="325"/>
    </row>
    <row r="129" spans="2:18" x14ac:dyDescent="0.25">
      <c r="B129" s="317"/>
      <c r="C129" s="318"/>
      <c r="D129" s="318"/>
      <c r="E129" s="318"/>
      <c r="F129" s="318"/>
      <c r="G129" s="318"/>
      <c r="H129" s="318"/>
      <c r="I129" s="318"/>
      <c r="J129" s="318"/>
      <c r="K129" s="318"/>
      <c r="L129" s="318"/>
      <c r="M129" s="318"/>
      <c r="N129" s="318"/>
      <c r="O129" s="318"/>
      <c r="P129" s="318"/>
      <c r="Q129" s="318"/>
      <c r="R129" s="319"/>
    </row>
    <row r="130" spans="2:18" x14ac:dyDescent="0.25">
      <c r="B130" s="317"/>
      <c r="C130" s="318"/>
      <c r="D130" s="318"/>
      <c r="E130" s="318"/>
      <c r="F130" s="318"/>
      <c r="G130" s="318"/>
      <c r="H130" s="318"/>
      <c r="I130" s="318"/>
      <c r="J130" s="318"/>
      <c r="K130" s="318"/>
      <c r="L130" s="318"/>
      <c r="M130" s="318"/>
      <c r="N130" s="318"/>
      <c r="O130" s="318"/>
      <c r="P130" s="318"/>
      <c r="Q130" s="318"/>
      <c r="R130" s="319"/>
    </row>
    <row r="131" spans="2:18" x14ac:dyDescent="0.25">
      <c r="B131" s="317"/>
      <c r="C131" s="318"/>
      <c r="D131" s="318"/>
      <c r="E131" s="318"/>
      <c r="F131" s="318"/>
      <c r="G131" s="318"/>
      <c r="H131" s="318"/>
      <c r="I131" s="318"/>
      <c r="J131" s="318"/>
      <c r="K131" s="318"/>
      <c r="L131" s="318"/>
      <c r="M131" s="318"/>
      <c r="N131" s="318"/>
      <c r="O131" s="318"/>
      <c r="P131" s="318"/>
      <c r="Q131" s="318"/>
      <c r="R131" s="319"/>
    </row>
    <row r="132" spans="2:18" x14ac:dyDescent="0.25">
      <c r="B132" s="317"/>
      <c r="C132" s="318"/>
      <c r="D132" s="318"/>
      <c r="E132" s="318"/>
      <c r="F132" s="318"/>
      <c r="G132" s="318"/>
      <c r="H132" s="318"/>
      <c r="I132" s="318"/>
      <c r="J132" s="318"/>
      <c r="K132" s="318"/>
      <c r="L132" s="318"/>
      <c r="M132" s="318"/>
      <c r="N132" s="318"/>
      <c r="O132" s="318"/>
      <c r="P132" s="318"/>
      <c r="Q132" s="318"/>
      <c r="R132" s="319"/>
    </row>
    <row r="133" spans="2:18" x14ac:dyDescent="0.25">
      <c r="B133" s="317"/>
      <c r="C133" s="318"/>
      <c r="D133" s="318"/>
      <c r="E133" s="318"/>
      <c r="F133" s="318"/>
      <c r="G133" s="318"/>
      <c r="H133" s="318"/>
      <c r="I133" s="318"/>
      <c r="J133" s="318"/>
      <c r="K133" s="318"/>
      <c r="L133" s="318"/>
      <c r="M133" s="318"/>
      <c r="N133" s="318"/>
      <c r="O133" s="318"/>
      <c r="P133" s="318"/>
      <c r="Q133" s="318"/>
      <c r="R133" s="319"/>
    </row>
    <row r="134" spans="2:18" x14ac:dyDescent="0.25">
      <c r="B134" s="317"/>
      <c r="C134" s="318"/>
      <c r="D134" s="318"/>
      <c r="E134" s="318"/>
      <c r="F134" s="318"/>
      <c r="G134" s="318"/>
      <c r="H134" s="318"/>
      <c r="I134" s="318"/>
      <c r="J134" s="318"/>
      <c r="K134" s="318"/>
      <c r="L134" s="318"/>
      <c r="M134" s="318"/>
      <c r="N134" s="318"/>
      <c r="O134" s="318"/>
      <c r="P134" s="318"/>
      <c r="Q134" s="318"/>
      <c r="R134" s="319"/>
    </row>
    <row r="135" spans="2:18" x14ac:dyDescent="0.25">
      <c r="B135" s="317"/>
      <c r="C135" s="318"/>
      <c r="D135" s="318"/>
      <c r="E135" s="318"/>
      <c r="F135" s="318"/>
      <c r="G135" s="318"/>
      <c r="H135" s="318"/>
      <c r="I135" s="318"/>
      <c r="J135" s="318"/>
      <c r="K135" s="318"/>
      <c r="L135" s="318"/>
      <c r="M135" s="318"/>
      <c r="N135" s="318"/>
      <c r="O135" s="318"/>
      <c r="P135" s="318"/>
      <c r="Q135" s="318"/>
      <c r="R135" s="319"/>
    </row>
    <row r="136" spans="2:18" x14ac:dyDescent="0.25">
      <c r="B136" s="317"/>
      <c r="C136" s="318"/>
      <c r="D136" s="318"/>
      <c r="E136" s="318"/>
      <c r="F136" s="318"/>
      <c r="G136" s="318"/>
      <c r="H136" s="318"/>
      <c r="I136" s="318"/>
      <c r="J136" s="318"/>
      <c r="K136" s="318"/>
      <c r="L136" s="318"/>
      <c r="M136" s="318"/>
      <c r="N136" s="318"/>
      <c r="O136" s="318"/>
      <c r="P136" s="318"/>
      <c r="Q136" s="318"/>
      <c r="R136" s="319"/>
    </row>
    <row r="137" spans="2:18" x14ac:dyDescent="0.25">
      <c r="B137" s="317"/>
      <c r="C137" s="318"/>
      <c r="D137" s="318"/>
      <c r="E137" s="318"/>
      <c r="F137" s="318"/>
      <c r="G137" s="318"/>
      <c r="H137" s="318"/>
      <c r="I137" s="318"/>
      <c r="J137" s="318"/>
      <c r="K137" s="318"/>
      <c r="L137" s="318"/>
      <c r="M137" s="318"/>
      <c r="N137" s="318"/>
      <c r="O137" s="318"/>
      <c r="P137" s="318"/>
      <c r="Q137" s="318"/>
      <c r="R137" s="319"/>
    </row>
    <row r="138" spans="2:18" ht="15.75" thickBot="1" x14ac:dyDescent="0.3">
      <c r="B138" s="326"/>
      <c r="C138" s="327"/>
      <c r="D138" s="327"/>
      <c r="E138" s="327"/>
      <c r="F138" s="327"/>
      <c r="G138" s="327"/>
      <c r="H138" s="327"/>
      <c r="I138" s="327"/>
      <c r="J138" s="327"/>
      <c r="K138" s="327"/>
      <c r="L138" s="327"/>
      <c r="M138" s="327"/>
      <c r="N138" s="327"/>
      <c r="O138" s="327"/>
      <c r="P138" s="327"/>
      <c r="Q138" s="327"/>
      <c r="R138" s="328"/>
    </row>
    <row r="140" spans="2:18" ht="15.75" thickBot="1" x14ac:dyDescent="0.3"/>
    <row r="141" spans="2:18" ht="15.75" thickBot="1" x14ac:dyDescent="0.3">
      <c r="B141" s="320" t="s">
        <v>60</v>
      </c>
      <c r="C141" s="321"/>
      <c r="D141" s="321"/>
      <c r="E141" s="321"/>
      <c r="F141" s="321"/>
      <c r="G141" s="321"/>
      <c r="H141" s="321"/>
      <c r="I141" s="321"/>
      <c r="J141" s="321"/>
      <c r="K141" s="321"/>
      <c r="L141" s="321"/>
      <c r="M141" s="321"/>
      <c r="N141" s="321"/>
      <c r="O141" s="321"/>
      <c r="P141" s="321"/>
      <c r="Q141" s="321"/>
      <c r="R141" s="322"/>
    </row>
    <row r="142" spans="2:18" ht="14.65" customHeight="1" x14ac:dyDescent="0.25">
      <c r="B142" s="323" t="s">
        <v>61</v>
      </c>
      <c r="C142" s="324"/>
      <c r="D142" s="324"/>
      <c r="E142" s="324"/>
      <c r="F142" s="324"/>
      <c r="G142" s="324"/>
      <c r="H142" s="324"/>
      <c r="I142" s="324"/>
      <c r="J142" s="324"/>
      <c r="K142" s="324"/>
      <c r="L142" s="324"/>
      <c r="M142" s="324"/>
      <c r="N142" s="324"/>
      <c r="O142" s="324"/>
      <c r="P142" s="324"/>
      <c r="Q142" s="324"/>
      <c r="R142" s="325"/>
    </row>
    <row r="143" spans="2:18" x14ac:dyDescent="0.25">
      <c r="B143" s="225"/>
      <c r="C143" s="46"/>
      <c r="D143" s="46"/>
      <c r="E143" s="46"/>
      <c r="F143" s="46"/>
      <c r="G143" s="46"/>
      <c r="H143" s="46"/>
      <c r="I143" s="46"/>
      <c r="J143" s="46"/>
      <c r="K143" s="46"/>
      <c r="L143" s="46"/>
      <c r="M143" s="46"/>
      <c r="N143" s="46"/>
      <c r="O143" s="46"/>
      <c r="P143" s="46"/>
      <c r="Q143" s="46"/>
      <c r="R143" s="48"/>
    </row>
    <row r="144" spans="2:18" ht="15" customHeight="1" x14ac:dyDescent="0.25">
      <c r="B144" s="317" t="s">
        <v>62</v>
      </c>
      <c r="C144" s="318"/>
      <c r="D144" s="318"/>
      <c r="E144" s="318"/>
      <c r="F144" s="318"/>
      <c r="G144" s="318"/>
      <c r="H144" s="318"/>
      <c r="I144" s="318"/>
      <c r="J144" s="318"/>
      <c r="K144" s="318"/>
      <c r="L144" s="318"/>
      <c r="M144" s="318"/>
      <c r="N144" s="318"/>
      <c r="O144" s="318"/>
      <c r="P144" s="318"/>
      <c r="Q144" s="318"/>
      <c r="R144" s="319"/>
    </row>
    <row r="145" spans="2:18" x14ac:dyDescent="0.25">
      <c r="B145" s="255"/>
      <c r="C145" s="279"/>
      <c r="D145" s="279"/>
      <c r="E145" s="279"/>
      <c r="F145" s="279"/>
      <c r="G145" s="279"/>
      <c r="H145" s="279"/>
      <c r="I145" s="279"/>
      <c r="J145" s="279"/>
      <c r="K145" s="279"/>
      <c r="L145" s="279"/>
      <c r="M145" s="279"/>
      <c r="N145" s="279"/>
      <c r="O145" s="279"/>
      <c r="P145" s="279"/>
      <c r="Q145" s="279"/>
      <c r="R145" s="256"/>
    </row>
    <row r="146" spans="2:18" ht="15" customHeight="1" x14ac:dyDescent="0.25">
      <c r="B146" s="317" t="s">
        <v>63</v>
      </c>
      <c r="C146" s="318"/>
      <c r="D146" s="318"/>
      <c r="E146" s="318"/>
      <c r="F146" s="318"/>
      <c r="G146" s="318"/>
      <c r="H146" s="318"/>
      <c r="I146" s="318"/>
      <c r="J146" s="318"/>
      <c r="K146" s="318"/>
      <c r="L146" s="318"/>
      <c r="M146" s="318"/>
      <c r="N146" s="318"/>
      <c r="O146" s="318"/>
      <c r="P146" s="318"/>
      <c r="Q146" s="318"/>
      <c r="R146" s="319"/>
    </row>
    <row r="147" spans="2:18" ht="15" customHeight="1" x14ac:dyDescent="0.25">
      <c r="B147" s="317" t="s">
        <v>64</v>
      </c>
      <c r="C147" s="318"/>
      <c r="D147" s="318"/>
      <c r="E147" s="318"/>
      <c r="F147" s="318"/>
      <c r="G147" s="318"/>
      <c r="H147" s="318"/>
      <c r="I147" s="318"/>
      <c r="J147" s="318"/>
      <c r="K147" s="318"/>
      <c r="L147" s="318"/>
      <c r="M147" s="318"/>
      <c r="N147" s="318"/>
      <c r="O147" s="318"/>
      <c r="P147" s="318"/>
      <c r="Q147" s="318"/>
      <c r="R147" s="319"/>
    </row>
    <row r="148" spans="2:18" ht="15" customHeight="1" x14ac:dyDescent="0.25">
      <c r="B148" s="317" t="s">
        <v>65</v>
      </c>
      <c r="C148" s="318"/>
      <c r="D148" s="318"/>
      <c r="E148" s="318"/>
      <c r="F148" s="318"/>
      <c r="G148" s="318"/>
      <c r="H148" s="318"/>
      <c r="I148" s="318"/>
      <c r="J148" s="318"/>
      <c r="K148" s="318"/>
      <c r="L148" s="318"/>
      <c r="M148" s="318"/>
      <c r="N148" s="318"/>
      <c r="O148" s="318"/>
      <c r="P148" s="318"/>
      <c r="Q148" s="318"/>
      <c r="R148" s="319"/>
    </row>
    <row r="149" spans="2:18" ht="15.75" thickBot="1" x14ac:dyDescent="0.3">
      <c r="B149" s="257"/>
      <c r="C149" s="258"/>
      <c r="D149" s="258"/>
      <c r="E149" s="258"/>
      <c r="F149" s="258"/>
      <c r="G149" s="258"/>
      <c r="H149" s="258"/>
      <c r="I149" s="258"/>
      <c r="J149" s="258"/>
      <c r="K149" s="258"/>
      <c r="L149" s="258"/>
      <c r="M149" s="258"/>
      <c r="N149" s="258"/>
      <c r="O149" s="258"/>
      <c r="P149" s="258"/>
      <c r="Q149" s="258"/>
      <c r="R149" s="259"/>
    </row>
    <row r="150" spans="2:18" x14ac:dyDescent="0.25">
      <c r="B150" s="279"/>
      <c r="C150" s="279"/>
      <c r="D150" s="279"/>
      <c r="E150" s="279"/>
      <c r="F150" s="279"/>
      <c r="G150" s="279"/>
      <c r="H150" s="279"/>
      <c r="I150" s="279"/>
      <c r="J150" s="279"/>
      <c r="K150" s="279"/>
      <c r="L150" s="279"/>
      <c r="M150" s="279"/>
      <c r="N150" s="279"/>
      <c r="O150" s="279"/>
      <c r="P150" s="279"/>
      <c r="Q150" s="279"/>
      <c r="R150" s="279"/>
    </row>
    <row r="151" spans="2:18" ht="15.75" thickBot="1" x14ac:dyDescent="0.3"/>
    <row r="152" spans="2:18" ht="15.75" thickBot="1" x14ac:dyDescent="0.3">
      <c r="B152" s="320" t="s">
        <v>929</v>
      </c>
      <c r="C152" s="321"/>
      <c r="D152" s="321"/>
      <c r="E152" s="321"/>
      <c r="F152" s="321"/>
      <c r="G152" s="321"/>
      <c r="H152" s="321"/>
      <c r="I152" s="321"/>
      <c r="J152" s="321"/>
      <c r="K152" s="321"/>
      <c r="L152" s="321"/>
      <c r="M152" s="321"/>
      <c r="N152" s="321"/>
      <c r="O152" s="321"/>
      <c r="P152" s="321"/>
      <c r="Q152" s="321"/>
      <c r="R152" s="322"/>
    </row>
    <row r="153" spans="2:18" x14ac:dyDescent="0.25">
      <c r="B153" s="148" t="s">
        <v>948</v>
      </c>
      <c r="C153" s="149"/>
      <c r="D153" s="149"/>
      <c r="E153" s="149"/>
      <c r="F153" s="149"/>
      <c r="G153" s="149"/>
      <c r="H153" s="149"/>
      <c r="I153" s="149"/>
      <c r="J153" s="149"/>
      <c r="K153" s="149"/>
      <c r="L153" s="149"/>
      <c r="M153" s="149"/>
      <c r="N153" s="149"/>
      <c r="O153" s="149"/>
      <c r="P153" s="149"/>
      <c r="Q153" s="149"/>
      <c r="R153" s="150"/>
    </row>
    <row r="154" spans="2:18" x14ac:dyDescent="0.25">
      <c r="B154" s="55" t="s">
        <v>67</v>
      </c>
      <c r="R154" s="11"/>
    </row>
    <row r="155" spans="2:18" ht="15.75" thickBot="1" x14ac:dyDescent="0.3">
      <c r="B155" s="56"/>
      <c r="C155" s="50"/>
      <c r="D155" s="50"/>
      <c r="E155" s="50"/>
      <c r="F155" s="50"/>
      <c r="G155" s="50"/>
      <c r="H155" s="50"/>
      <c r="I155" s="50"/>
      <c r="J155" s="50"/>
      <c r="K155" s="50"/>
      <c r="L155" s="50"/>
      <c r="M155" s="50"/>
      <c r="N155" s="50"/>
      <c r="O155" s="50"/>
      <c r="P155" s="50"/>
      <c r="Q155" s="50"/>
      <c r="R155" s="51"/>
    </row>
    <row r="157" spans="2:18" ht="15.75" thickBot="1" x14ac:dyDescent="0.3"/>
    <row r="158" spans="2:18" ht="15.75" thickBot="1" x14ac:dyDescent="0.3">
      <c r="B158" s="320" t="s">
        <v>68</v>
      </c>
      <c r="C158" s="321"/>
      <c r="D158" s="321"/>
      <c r="E158" s="321"/>
      <c r="F158" s="321"/>
      <c r="G158" s="321"/>
      <c r="H158" s="321"/>
      <c r="I158" s="321"/>
      <c r="J158" s="321"/>
      <c r="K158" s="321"/>
      <c r="L158" s="321"/>
      <c r="M158" s="321"/>
      <c r="N158" s="321"/>
      <c r="O158" s="321"/>
      <c r="P158" s="321"/>
      <c r="Q158" s="321"/>
      <c r="R158" s="322"/>
    </row>
    <row r="159" spans="2:18" x14ac:dyDescent="0.25">
      <c r="B159" s="55" t="s">
        <v>69</v>
      </c>
      <c r="R159" s="11"/>
    </row>
    <row r="160" spans="2:18" ht="15.75" thickBot="1" x14ac:dyDescent="0.3">
      <c r="B160" s="56"/>
      <c r="C160" s="50"/>
      <c r="D160" s="50"/>
      <c r="E160" s="50"/>
      <c r="F160" s="50"/>
      <c r="G160" s="50"/>
      <c r="H160" s="50"/>
      <c r="I160" s="50"/>
      <c r="J160" s="50"/>
      <c r="K160" s="50"/>
      <c r="L160" s="50"/>
      <c r="M160" s="50"/>
      <c r="N160" s="50"/>
      <c r="O160" s="50"/>
      <c r="P160" s="50"/>
      <c r="Q160" s="50"/>
      <c r="R160" s="51"/>
    </row>
    <row r="162" spans="2:18" ht="15.75" thickBot="1" x14ac:dyDescent="0.3"/>
    <row r="163" spans="2:18" ht="15.75" thickBot="1" x14ac:dyDescent="0.3">
      <c r="B163" s="320" t="s">
        <v>70</v>
      </c>
      <c r="C163" s="321"/>
      <c r="D163" s="321"/>
      <c r="E163" s="321"/>
      <c r="F163" s="321"/>
      <c r="G163" s="321"/>
      <c r="H163" s="321"/>
      <c r="I163" s="321"/>
      <c r="J163" s="321"/>
      <c r="K163" s="321"/>
      <c r="L163" s="321"/>
      <c r="M163" s="321"/>
      <c r="N163" s="321"/>
      <c r="O163" s="321"/>
      <c r="P163" s="321"/>
      <c r="Q163" s="321"/>
      <c r="R163" s="322"/>
    </row>
    <row r="164" spans="2:18" x14ac:dyDescent="0.25">
      <c r="B164" s="55" t="s">
        <v>71</v>
      </c>
      <c r="R164" s="11"/>
    </row>
    <row r="165" spans="2:18" x14ac:dyDescent="0.25">
      <c r="B165" s="55"/>
      <c r="R165" s="11"/>
    </row>
    <row r="166" spans="2:18" ht="15" customHeight="1" x14ac:dyDescent="0.25">
      <c r="B166" s="329" t="s">
        <v>72</v>
      </c>
      <c r="C166" s="330"/>
      <c r="D166" s="330"/>
      <c r="E166" s="330"/>
      <c r="F166" s="330"/>
      <c r="G166" s="330"/>
      <c r="H166" s="330"/>
      <c r="I166" s="330"/>
      <c r="J166" s="330"/>
      <c r="K166" s="330"/>
      <c r="L166" s="330"/>
      <c r="M166" s="330"/>
      <c r="N166" s="330"/>
      <c r="O166" s="330"/>
      <c r="P166" s="330"/>
      <c r="Q166" s="330"/>
      <c r="R166" s="331"/>
    </row>
    <row r="167" spans="2:18" x14ac:dyDescent="0.25">
      <c r="B167" s="329"/>
      <c r="C167" s="330"/>
      <c r="D167" s="330"/>
      <c r="E167" s="330"/>
      <c r="F167" s="330"/>
      <c r="G167" s="330"/>
      <c r="H167" s="330"/>
      <c r="I167" s="330"/>
      <c r="J167" s="330"/>
      <c r="K167" s="330"/>
      <c r="L167" s="330"/>
      <c r="M167" s="330"/>
      <c r="N167" s="330"/>
      <c r="O167" s="330"/>
      <c r="P167" s="330"/>
      <c r="Q167" s="330"/>
      <c r="R167" s="331"/>
    </row>
    <row r="168" spans="2:18" ht="15" customHeight="1" x14ac:dyDescent="0.25">
      <c r="B168" s="329" t="s">
        <v>73</v>
      </c>
      <c r="C168" s="330"/>
      <c r="D168" s="330"/>
      <c r="E168" s="330"/>
      <c r="F168" s="330"/>
      <c r="G168" s="330"/>
      <c r="H168" s="330"/>
      <c r="I168" s="330"/>
      <c r="J168" s="330"/>
      <c r="K168" s="330"/>
      <c r="L168" s="330"/>
      <c r="M168" s="330"/>
      <c r="N168" s="330"/>
      <c r="O168" s="330"/>
      <c r="P168" s="330"/>
      <c r="Q168" s="330"/>
      <c r="R168" s="331"/>
    </row>
    <row r="169" spans="2:18" x14ac:dyDescent="0.25">
      <c r="B169" s="329"/>
      <c r="C169" s="330"/>
      <c r="D169" s="330"/>
      <c r="E169" s="330"/>
      <c r="F169" s="330"/>
      <c r="G169" s="330"/>
      <c r="H169" s="330"/>
      <c r="I169" s="330"/>
      <c r="J169" s="330"/>
      <c r="K169" s="330"/>
      <c r="L169" s="330"/>
      <c r="M169" s="330"/>
      <c r="N169" s="330"/>
      <c r="O169" s="330"/>
      <c r="P169" s="330"/>
      <c r="Q169" s="330"/>
      <c r="R169" s="331"/>
    </row>
    <row r="170" spans="2:18" ht="15.75" thickBot="1" x14ac:dyDescent="0.3">
      <c r="B170" s="56"/>
      <c r="C170" s="50"/>
      <c r="D170" s="50"/>
      <c r="E170" s="50"/>
      <c r="F170" s="50"/>
      <c r="G170" s="50"/>
      <c r="H170" s="50"/>
      <c r="I170" s="50"/>
      <c r="J170" s="50"/>
      <c r="K170" s="50"/>
      <c r="L170" s="50"/>
      <c r="M170" s="50"/>
      <c r="N170" s="50"/>
      <c r="O170" s="50"/>
      <c r="P170" s="50"/>
      <c r="Q170" s="50"/>
      <c r="R170" s="51"/>
    </row>
    <row r="172" spans="2:18" ht="15.75" thickBot="1" x14ac:dyDescent="0.3"/>
    <row r="173" spans="2:18" ht="15.75" thickBot="1" x14ac:dyDescent="0.3">
      <c r="B173" s="320" t="s">
        <v>74</v>
      </c>
      <c r="C173" s="321"/>
      <c r="D173" s="321"/>
      <c r="E173" s="321"/>
      <c r="F173" s="321"/>
      <c r="G173" s="321"/>
      <c r="H173" s="321"/>
      <c r="I173" s="321"/>
      <c r="J173" s="321"/>
      <c r="K173" s="321"/>
      <c r="L173" s="321"/>
      <c r="M173" s="321"/>
      <c r="N173" s="321"/>
      <c r="O173" s="321"/>
      <c r="P173" s="321"/>
      <c r="Q173" s="321"/>
      <c r="R173" s="322"/>
    </row>
    <row r="174" spans="2:18" x14ac:dyDescent="0.25">
      <c r="B174" s="148" t="s">
        <v>75</v>
      </c>
      <c r="C174" s="149"/>
      <c r="D174" s="149"/>
      <c r="E174" s="149"/>
      <c r="F174" s="149"/>
      <c r="G174" s="149"/>
      <c r="H174" s="149"/>
      <c r="I174" s="149"/>
      <c r="J174" s="149"/>
      <c r="K174" s="149"/>
      <c r="L174" s="149"/>
      <c r="M174" s="149"/>
      <c r="N174" s="149"/>
      <c r="O174" s="149"/>
      <c r="P174" s="149"/>
      <c r="Q174" s="149"/>
      <c r="R174" s="150"/>
    </row>
    <row r="175" spans="2:18" ht="15" customHeight="1" x14ac:dyDescent="0.25">
      <c r="B175" s="335" t="s">
        <v>76</v>
      </c>
      <c r="C175" s="336"/>
      <c r="D175" s="336"/>
      <c r="E175" s="336"/>
      <c r="F175" s="336"/>
      <c r="G175" s="336"/>
      <c r="H175" s="336"/>
      <c r="I175" s="336"/>
      <c r="J175" s="336"/>
      <c r="K175" s="336"/>
      <c r="L175" s="336"/>
      <c r="M175" s="336"/>
      <c r="N175" s="336"/>
      <c r="O175" s="336"/>
      <c r="P175" s="336"/>
      <c r="Q175" s="336"/>
      <c r="R175" s="337"/>
    </row>
    <row r="176" spans="2:18" x14ac:dyDescent="0.25">
      <c r="B176" s="335"/>
      <c r="C176" s="336"/>
      <c r="D176" s="336"/>
      <c r="E176" s="336"/>
      <c r="F176" s="336"/>
      <c r="G176" s="336"/>
      <c r="H176" s="336"/>
      <c r="I176" s="336"/>
      <c r="J176" s="336"/>
      <c r="K176" s="336"/>
      <c r="L176" s="336"/>
      <c r="M176" s="336"/>
      <c r="N176" s="336"/>
      <c r="O176" s="336"/>
      <c r="P176" s="336"/>
      <c r="Q176" s="336"/>
      <c r="R176" s="337"/>
    </row>
    <row r="177" spans="2:18" ht="15" customHeight="1" x14ac:dyDescent="0.25">
      <c r="B177" s="335" t="s">
        <v>77</v>
      </c>
      <c r="C177" s="336"/>
      <c r="D177" s="336"/>
      <c r="E177" s="336"/>
      <c r="F177" s="336"/>
      <c r="G177" s="336"/>
      <c r="H177" s="336"/>
      <c r="I177" s="336"/>
      <c r="J177" s="336"/>
      <c r="K177" s="336"/>
      <c r="L177" s="336"/>
      <c r="M177" s="336"/>
      <c r="N177" s="336"/>
      <c r="O177" s="336"/>
      <c r="P177" s="336"/>
      <c r="Q177" s="336"/>
      <c r="R177" s="337"/>
    </row>
    <row r="178" spans="2:18" x14ac:dyDescent="0.25">
      <c r="B178" s="335"/>
      <c r="C178" s="336"/>
      <c r="D178" s="336"/>
      <c r="E178" s="336"/>
      <c r="F178" s="336"/>
      <c r="G178" s="336"/>
      <c r="H178" s="336"/>
      <c r="I178" s="336"/>
      <c r="J178" s="336"/>
      <c r="K178" s="336"/>
      <c r="L178" s="336"/>
      <c r="M178" s="336"/>
      <c r="N178" s="336"/>
      <c r="O178" s="336"/>
      <c r="P178" s="336"/>
      <c r="Q178" s="336"/>
      <c r="R178" s="337"/>
    </row>
    <row r="179" spans="2:18" x14ac:dyDescent="0.25">
      <c r="B179" s="55"/>
      <c r="R179" s="11"/>
    </row>
    <row r="180" spans="2:18" x14ac:dyDescent="0.25">
      <c r="B180" s="55" t="s">
        <v>78</v>
      </c>
      <c r="R180" s="11"/>
    </row>
    <row r="181" spans="2:18" x14ac:dyDescent="0.25">
      <c r="B181" s="55"/>
      <c r="C181" s="14" t="s">
        <v>79</v>
      </c>
      <c r="D181" s="14" t="s">
        <v>80</v>
      </c>
      <c r="R181" s="11"/>
    </row>
    <row r="182" spans="2:18" x14ac:dyDescent="0.25">
      <c r="B182" s="55"/>
      <c r="R182" s="11"/>
    </row>
    <row r="183" spans="2:18" x14ac:dyDescent="0.25">
      <c r="B183" s="55"/>
      <c r="D183" s="14" t="s">
        <v>81</v>
      </c>
      <c r="E183" s="347" t="s">
        <v>82</v>
      </c>
      <c r="F183" s="348"/>
      <c r="G183" s="348"/>
      <c r="H183" s="348"/>
      <c r="R183" s="11"/>
    </row>
    <row r="184" spans="2:18" x14ac:dyDescent="0.25">
      <c r="B184" s="55"/>
      <c r="D184" s="14" t="s">
        <v>83</v>
      </c>
      <c r="E184" s="344" t="s">
        <v>84</v>
      </c>
      <c r="F184" s="345"/>
      <c r="G184" s="345"/>
      <c r="H184" s="346"/>
      <c r="R184" s="11"/>
    </row>
    <row r="185" spans="2:18" x14ac:dyDescent="0.25">
      <c r="B185" s="55"/>
      <c r="D185" s="14" t="s">
        <v>85</v>
      </c>
      <c r="E185" s="347" t="s">
        <v>86</v>
      </c>
      <c r="F185" s="348"/>
      <c r="G185" s="348"/>
      <c r="H185" s="348"/>
      <c r="R185" s="11"/>
    </row>
    <row r="186" spans="2:18" x14ac:dyDescent="0.25">
      <c r="B186" s="55"/>
      <c r="D186" s="14" t="s">
        <v>87</v>
      </c>
      <c r="E186" s="347" t="s">
        <v>88</v>
      </c>
      <c r="F186" s="348"/>
      <c r="G186" s="348"/>
      <c r="H186" s="348"/>
      <c r="R186" s="11"/>
    </row>
    <row r="187" spans="2:18" x14ac:dyDescent="0.25">
      <c r="B187" s="55"/>
      <c r="R187" s="11"/>
    </row>
    <row r="188" spans="2:18" x14ac:dyDescent="0.25">
      <c r="B188" s="55"/>
      <c r="C188" s="14" t="s">
        <v>89</v>
      </c>
      <c r="D188" s="14" t="s">
        <v>90</v>
      </c>
      <c r="R188" s="11"/>
    </row>
    <row r="189" spans="2:18" x14ac:dyDescent="0.25">
      <c r="B189" s="55"/>
      <c r="R189" s="11"/>
    </row>
    <row r="190" spans="2:18" x14ac:dyDescent="0.25">
      <c r="B190" s="55"/>
      <c r="D190" s="14" t="s">
        <v>81</v>
      </c>
      <c r="E190" s="347" t="s">
        <v>91</v>
      </c>
      <c r="F190" s="348"/>
      <c r="G190" s="348"/>
      <c r="H190" s="348"/>
      <c r="R190" s="11"/>
    </row>
    <row r="191" spans="2:18" x14ac:dyDescent="0.25">
      <c r="B191" s="55"/>
      <c r="D191" s="14" t="s">
        <v>83</v>
      </c>
      <c r="E191" s="344" t="s">
        <v>92</v>
      </c>
      <c r="F191" s="345"/>
      <c r="G191" s="345"/>
      <c r="H191" s="346"/>
      <c r="R191" s="11"/>
    </row>
    <row r="192" spans="2:18" x14ac:dyDescent="0.25">
      <c r="B192" s="55"/>
      <c r="E192" s="280"/>
      <c r="F192" s="280"/>
      <c r="G192" s="280"/>
      <c r="H192" s="280"/>
      <c r="R192" s="11"/>
    </row>
    <row r="193" spans="2:18" x14ac:dyDescent="0.25">
      <c r="B193" s="55"/>
      <c r="C193" s="14" t="s">
        <v>93</v>
      </c>
      <c r="D193" s="14" t="s">
        <v>94</v>
      </c>
      <c r="R193" s="11"/>
    </row>
    <row r="194" spans="2:18" x14ac:dyDescent="0.25">
      <c r="B194" s="55"/>
      <c r="R194" s="11"/>
    </row>
    <row r="195" spans="2:18" x14ac:dyDescent="0.25">
      <c r="B195" s="55"/>
      <c r="C195" s="14" t="s">
        <v>95</v>
      </c>
      <c r="D195" s="14" t="s">
        <v>947</v>
      </c>
      <c r="R195" s="11"/>
    </row>
    <row r="196" spans="2:18" x14ac:dyDescent="0.25">
      <c r="B196" s="55"/>
      <c r="R196" s="11"/>
    </row>
    <row r="197" spans="2:18" x14ac:dyDescent="0.25">
      <c r="B197" s="55"/>
      <c r="R197" s="11"/>
    </row>
    <row r="198" spans="2:18" ht="15.75" thickBot="1" x14ac:dyDescent="0.3">
      <c r="B198" s="56"/>
      <c r="C198" s="50"/>
      <c r="D198" s="50"/>
      <c r="E198" s="50"/>
      <c r="F198" s="50"/>
      <c r="G198" s="50"/>
      <c r="H198" s="50"/>
      <c r="I198" s="50"/>
      <c r="J198" s="50"/>
      <c r="K198" s="50"/>
      <c r="L198" s="50"/>
      <c r="M198" s="50"/>
      <c r="N198" s="50"/>
      <c r="O198" s="50"/>
      <c r="P198" s="50"/>
      <c r="Q198" s="50"/>
      <c r="R198" s="51"/>
    </row>
    <row r="200" spans="2:18" ht="15.75" thickBot="1" x14ac:dyDescent="0.3"/>
    <row r="201" spans="2:18" ht="15.75" thickBot="1" x14ac:dyDescent="0.3">
      <c r="B201" s="341" t="s">
        <v>96</v>
      </c>
      <c r="C201" s="342"/>
      <c r="D201" s="342"/>
      <c r="E201" s="342"/>
      <c r="F201" s="342"/>
      <c r="G201" s="342"/>
      <c r="H201" s="342"/>
      <c r="I201" s="342"/>
      <c r="J201" s="342"/>
      <c r="K201" s="342"/>
      <c r="L201" s="342"/>
      <c r="M201" s="342"/>
      <c r="N201" s="342"/>
      <c r="O201" s="342"/>
      <c r="P201" s="342"/>
      <c r="Q201" s="342"/>
      <c r="R201" s="343"/>
    </row>
    <row r="202" spans="2:18" x14ac:dyDescent="0.25">
      <c r="B202" s="148" t="s">
        <v>97</v>
      </c>
      <c r="C202" s="149"/>
      <c r="D202" s="149"/>
      <c r="E202" s="149"/>
      <c r="F202" s="149"/>
      <c r="G202" s="149"/>
      <c r="H202" s="149"/>
      <c r="I202" s="149"/>
      <c r="J202" s="149"/>
      <c r="K202" s="149"/>
      <c r="L202" s="149"/>
      <c r="M202" s="149"/>
      <c r="N202" s="149"/>
      <c r="O202" s="149"/>
      <c r="P202" s="149"/>
      <c r="Q202" s="149"/>
      <c r="R202" s="150"/>
    </row>
    <row r="203" spans="2:18" x14ac:dyDescent="0.25">
      <c r="B203" s="278" t="s">
        <v>98</v>
      </c>
      <c r="C203" s="14" t="s">
        <v>99</v>
      </c>
      <c r="R203" s="11"/>
    </row>
    <row r="204" spans="2:18" x14ac:dyDescent="0.25">
      <c r="B204" s="278" t="s">
        <v>98</v>
      </c>
      <c r="C204" s="14" t="s">
        <v>100</v>
      </c>
      <c r="R204" s="11"/>
    </row>
    <row r="205" spans="2:18" x14ac:dyDescent="0.25">
      <c r="B205" s="278" t="s">
        <v>98</v>
      </c>
      <c r="C205" s="14" t="s">
        <v>946</v>
      </c>
      <c r="R205" s="11"/>
    </row>
    <row r="206" spans="2:18" ht="15" customHeight="1" x14ac:dyDescent="0.25">
      <c r="B206" s="278" t="s">
        <v>98</v>
      </c>
      <c r="C206" s="318" t="s">
        <v>101</v>
      </c>
      <c r="D206" s="318"/>
      <c r="E206" s="318"/>
      <c r="F206" s="318"/>
      <c r="G206" s="318"/>
      <c r="H206" s="318"/>
      <c r="I206" s="318"/>
      <c r="J206" s="318"/>
      <c r="K206" s="318"/>
      <c r="L206" s="318"/>
      <c r="M206" s="318"/>
      <c r="N206" s="318"/>
      <c r="O206" s="318"/>
      <c r="P206" s="318"/>
      <c r="Q206" s="318"/>
      <c r="R206" s="319"/>
    </row>
    <row r="207" spans="2:18" x14ac:dyDescent="0.25">
      <c r="B207" s="278"/>
      <c r="C207" s="318"/>
      <c r="D207" s="318"/>
      <c r="E207" s="318"/>
      <c r="F207" s="318"/>
      <c r="G207" s="318"/>
      <c r="H207" s="318"/>
      <c r="I207" s="318"/>
      <c r="J207" s="318"/>
      <c r="K207" s="318"/>
      <c r="L207" s="318"/>
      <c r="M207" s="318"/>
      <c r="N207" s="318"/>
      <c r="O207" s="318"/>
      <c r="P207" s="318"/>
      <c r="Q207" s="318"/>
      <c r="R207" s="319"/>
    </row>
    <row r="208" spans="2:18" x14ac:dyDescent="0.25">
      <c r="B208" s="278" t="s">
        <v>98</v>
      </c>
      <c r="C208" s="14" t="s">
        <v>102</v>
      </c>
      <c r="I208" s="279"/>
      <c r="J208" s="279"/>
      <c r="K208" s="279"/>
      <c r="L208" s="279"/>
      <c r="M208" s="279"/>
      <c r="N208" s="279"/>
      <c r="O208" s="279"/>
      <c r="P208" s="279"/>
      <c r="Q208" s="279"/>
      <c r="R208" s="256"/>
    </row>
    <row r="209" spans="2:18" ht="13.5" customHeight="1" x14ac:dyDescent="0.25">
      <c r="B209" s="278" t="s">
        <v>98</v>
      </c>
      <c r="C209" s="14" t="s">
        <v>103</v>
      </c>
      <c r="R209" s="11"/>
    </row>
    <row r="210" spans="2:18" x14ac:dyDescent="0.25">
      <c r="B210" s="278" t="s">
        <v>98</v>
      </c>
      <c r="C210" s="14" t="s">
        <v>104</v>
      </c>
      <c r="R210" s="11"/>
    </row>
    <row r="211" spans="2:18" x14ac:dyDescent="0.25">
      <c r="B211" s="278" t="s">
        <v>98</v>
      </c>
      <c r="C211" s="14" t="s">
        <v>105</v>
      </c>
      <c r="R211" s="11"/>
    </row>
    <row r="212" spans="2:18" ht="15" customHeight="1" x14ac:dyDescent="0.25">
      <c r="B212" s="335" t="s">
        <v>945</v>
      </c>
      <c r="C212" s="336"/>
      <c r="D212" s="336"/>
      <c r="E212" s="336"/>
      <c r="F212" s="336"/>
      <c r="G212" s="336"/>
      <c r="H212" s="336"/>
      <c r="I212" s="336"/>
      <c r="J212" s="336"/>
      <c r="K212" s="336"/>
      <c r="L212" s="336"/>
      <c r="M212" s="336"/>
      <c r="N212" s="336"/>
      <c r="O212" s="336"/>
      <c r="P212" s="336"/>
      <c r="Q212" s="336"/>
      <c r="R212" s="337"/>
    </row>
    <row r="213" spans="2:18" ht="15.75" thickBot="1" x14ac:dyDescent="0.3">
      <c r="B213" s="338"/>
      <c r="C213" s="339"/>
      <c r="D213" s="339"/>
      <c r="E213" s="339"/>
      <c r="F213" s="339"/>
      <c r="G213" s="339"/>
      <c r="H213" s="339"/>
      <c r="I213" s="339"/>
      <c r="J213" s="339"/>
      <c r="K213" s="339"/>
      <c r="L213" s="339"/>
      <c r="M213" s="339"/>
      <c r="N213" s="339"/>
      <c r="O213" s="339"/>
      <c r="P213" s="339"/>
      <c r="Q213" s="339"/>
      <c r="R213" s="340"/>
    </row>
    <row r="215" spans="2:18" x14ac:dyDescent="0.25">
      <c r="B215" s="103"/>
    </row>
  </sheetData>
  <mergeCells count="37">
    <mergeCell ref="C206:R207"/>
    <mergeCell ref="B212:R213"/>
    <mergeCell ref="B201:R201"/>
    <mergeCell ref="B158:R158"/>
    <mergeCell ref="E184:H184"/>
    <mergeCell ref="E185:H185"/>
    <mergeCell ref="E186:H186"/>
    <mergeCell ref="B168:R169"/>
    <mergeCell ref="E190:H190"/>
    <mergeCell ref="E191:H191"/>
    <mergeCell ref="B163:R163"/>
    <mergeCell ref="B173:R173"/>
    <mergeCell ref="B175:R176"/>
    <mergeCell ref="B177:R178"/>
    <mergeCell ref="E183:H183"/>
    <mergeCell ref="B146:R146"/>
    <mergeCell ref="B147:R147"/>
    <mergeCell ref="B148:R148"/>
    <mergeCell ref="B166:R167"/>
    <mergeCell ref="B4:R4"/>
    <mergeCell ref="B19:R19"/>
    <mergeCell ref="B34:R34"/>
    <mergeCell ref="B5:R7"/>
    <mergeCell ref="B8:R9"/>
    <mergeCell ref="B10:R11"/>
    <mergeCell ref="B13:R13"/>
    <mergeCell ref="B35:R39"/>
    <mergeCell ref="B152:R152"/>
    <mergeCell ref="B142:R142"/>
    <mergeCell ref="B141:R141"/>
    <mergeCell ref="B128:R138"/>
    <mergeCell ref="B144:R144"/>
    <mergeCell ref="B127:R127"/>
    <mergeCell ref="B114:R124"/>
    <mergeCell ref="B113:R113"/>
    <mergeCell ref="B85:R85"/>
    <mergeCell ref="B108:R108"/>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rgb="FFFFC000"/>
  </sheetPr>
  <dimension ref="A1:U150"/>
  <sheetViews>
    <sheetView showGridLines="0" zoomScale="82" zoomScaleNormal="82" workbookViewId="0">
      <pane xSplit="4" ySplit="1" topLeftCell="E2" activePane="bottomRight" state="frozen"/>
      <selection pane="topRight" activeCell="E1" sqref="E1"/>
      <selection pane="bottomLeft" activeCell="A2" sqref="A2"/>
      <selection pane="bottomRight" activeCell="C1" sqref="C1"/>
    </sheetView>
  </sheetViews>
  <sheetFormatPr defaultColWidth="8.7109375" defaultRowHeight="15" x14ac:dyDescent="0.25"/>
  <cols>
    <col min="1" max="1" width="1.42578125" style="14" customWidth="1"/>
    <col min="2" max="2" width="1.7109375" style="14" customWidth="1"/>
    <col min="3" max="3" width="24.140625" customWidth="1"/>
    <col min="4" max="4" width="25.140625" customWidth="1"/>
    <col min="5" max="5" width="12.7109375" customWidth="1"/>
    <col min="6" max="6" width="12.7109375" style="14" customWidth="1"/>
    <col min="7" max="13" width="12.140625" customWidth="1"/>
    <col min="14" max="14" width="12.140625" style="14" customWidth="1"/>
    <col min="15" max="15" width="12.140625" customWidth="1"/>
    <col min="16" max="16" width="12.140625" style="14" customWidth="1"/>
    <col min="17" max="17" width="16" customWidth="1"/>
    <col min="18" max="18" width="16" style="14" customWidth="1"/>
    <col min="19" max="19" width="73" style="14" customWidth="1"/>
    <col min="20" max="20" width="8.42578125" customWidth="1"/>
  </cols>
  <sheetData>
    <row r="1" spans="3:21" ht="144" customHeight="1" x14ac:dyDescent="0.25">
      <c r="C1" s="64" t="s">
        <v>106</v>
      </c>
      <c r="D1" s="65" t="s">
        <v>107</v>
      </c>
      <c r="E1" s="65" t="s">
        <v>108</v>
      </c>
      <c r="F1" s="65" t="s">
        <v>109</v>
      </c>
      <c r="G1" s="65" t="s">
        <v>110</v>
      </c>
      <c r="H1" s="65" t="s">
        <v>36</v>
      </c>
      <c r="I1" s="65" t="s">
        <v>111</v>
      </c>
      <c r="J1" s="65" t="s">
        <v>112</v>
      </c>
      <c r="K1" s="65" t="s">
        <v>113</v>
      </c>
      <c r="L1" s="65" t="s">
        <v>47</v>
      </c>
      <c r="M1" s="65" t="s">
        <v>114</v>
      </c>
      <c r="N1" s="65" t="s">
        <v>115</v>
      </c>
      <c r="O1" s="65" t="s">
        <v>51</v>
      </c>
      <c r="P1" s="65" t="s">
        <v>54</v>
      </c>
      <c r="Q1" s="65" t="s">
        <v>56</v>
      </c>
      <c r="R1" s="66" t="s">
        <v>856</v>
      </c>
      <c r="S1" s="66" t="s">
        <v>116</v>
      </c>
      <c r="T1" s="1"/>
      <c r="U1" s="1"/>
    </row>
    <row r="2" spans="3:21" x14ac:dyDescent="0.25">
      <c r="C2" s="67"/>
      <c r="D2" s="68"/>
      <c r="E2" s="69"/>
      <c r="F2" s="69"/>
      <c r="G2" s="69"/>
      <c r="H2" s="69"/>
      <c r="I2" s="69"/>
      <c r="J2" s="69"/>
      <c r="K2" s="69"/>
      <c r="L2" s="69"/>
      <c r="M2" s="69"/>
      <c r="N2" s="69"/>
      <c r="O2" s="69"/>
      <c r="P2" s="69"/>
      <c r="Q2" s="69"/>
      <c r="R2" s="298"/>
      <c r="S2" s="296"/>
      <c r="T2" s="14"/>
      <c r="U2" s="14"/>
    </row>
    <row r="3" spans="3:21" x14ac:dyDescent="0.25">
      <c r="C3" s="29"/>
      <c r="D3" s="30"/>
      <c r="E3" s="31"/>
      <c r="F3" s="31"/>
      <c r="G3" s="31"/>
      <c r="H3" s="31"/>
      <c r="I3" s="31"/>
      <c r="J3" s="31"/>
      <c r="K3" s="31"/>
      <c r="L3" s="31"/>
      <c r="M3" s="31"/>
      <c r="N3" s="31"/>
      <c r="O3" s="31"/>
      <c r="P3" s="31"/>
      <c r="Q3" s="69"/>
      <c r="R3" s="229"/>
      <c r="S3" s="297"/>
      <c r="T3" s="14"/>
      <c r="U3" s="14"/>
    </row>
    <row r="4" spans="3:21" x14ac:dyDescent="0.25">
      <c r="C4" s="67"/>
      <c r="D4" s="68"/>
      <c r="E4" s="69"/>
      <c r="F4" s="69"/>
      <c r="G4" s="69"/>
      <c r="H4" s="69"/>
      <c r="I4" s="69"/>
      <c r="J4" s="69"/>
      <c r="K4" s="69"/>
      <c r="L4" s="69"/>
      <c r="M4" s="69"/>
      <c r="N4" s="69"/>
      <c r="O4" s="69"/>
      <c r="P4" s="69"/>
      <c r="Q4" s="69"/>
      <c r="R4" s="229"/>
      <c r="S4" s="296"/>
      <c r="T4" s="14"/>
      <c r="U4" s="14"/>
    </row>
    <row r="5" spans="3:21" x14ac:dyDescent="0.25">
      <c r="C5" s="29"/>
      <c r="D5" s="30"/>
      <c r="E5" s="31"/>
      <c r="F5" s="31"/>
      <c r="G5" s="31"/>
      <c r="H5" s="31"/>
      <c r="I5" s="31"/>
      <c r="J5" s="31"/>
      <c r="K5" s="31"/>
      <c r="L5" s="31"/>
      <c r="M5" s="31"/>
      <c r="N5" s="31"/>
      <c r="O5" s="31"/>
      <c r="P5" s="31"/>
      <c r="Q5" s="69"/>
      <c r="R5" s="229"/>
      <c r="S5" s="297"/>
      <c r="T5" s="14"/>
      <c r="U5" s="14"/>
    </row>
    <row r="6" spans="3:21" x14ac:dyDescent="0.25">
      <c r="C6" s="67"/>
      <c r="D6" s="68"/>
      <c r="E6" s="69"/>
      <c r="F6" s="69"/>
      <c r="G6" s="69"/>
      <c r="H6" s="69"/>
      <c r="I6" s="69"/>
      <c r="J6" s="69"/>
      <c r="K6" s="69"/>
      <c r="L6" s="69"/>
      <c r="M6" s="69"/>
      <c r="N6" s="69"/>
      <c r="O6" s="69"/>
      <c r="P6" s="69"/>
      <c r="Q6" s="69"/>
      <c r="R6" s="229"/>
      <c r="S6" s="296"/>
      <c r="T6" s="14"/>
      <c r="U6" s="14"/>
    </row>
    <row r="7" spans="3:21" x14ac:dyDescent="0.25">
      <c r="C7" s="29"/>
      <c r="D7" s="30"/>
      <c r="E7" s="31"/>
      <c r="F7" s="31"/>
      <c r="G7" s="31"/>
      <c r="H7" s="31"/>
      <c r="I7" s="31"/>
      <c r="J7" s="31"/>
      <c r="K7" s="31"/>
      <c r="L7" s="31"/>
      <c r="M7" s="31"/>
      <c r="N7" s="31"/>
      <c r="O7" s="31"/>
      <c r="P7" s="31"/>
      <c r="Q7" s="69"/>
      <c r="R7" s="229"/>
      <c r="S7" s="297"/>
      <c r="T7" s="14"/>
      <c r="U7" s="14"/>
    </row>
    <row r="8" spans="3:21" x14ac:dyDescent="0.25">
      <c r="C8" s="67"/>
      <c r="D8" s="68"/>
      <c r="E8" s="69"/>
      <c r="F8" s="69"/>
      <c r="G8" s="69"/>
      <c r="H8" s="69"/>
      <c r="I8" s="69"/>
      <c r="J8" s="69"/>
      <c r="K8" s="69"/>
      <c r="L8" s="69"/>
      <c r="M8" s="69"/>
      <c r="N8" s="69"/>
      <c r="O8" s="69"/>
      <c r="P8" s="69"/>
      <c r="Q8" s="69"/>
      <c r="R8" s="229"/>
      <c r="S8" s="296"/>
      <c r="T8" s="14"/>
      <c r="U8" s="14"/>
    </row>
    <row r="9" spans="3:21" x14ac:dyDescent="0.25">
      <c r="C9" s="29"/>
      <c r="D9" s="30"/>
      <c r="E9" s="31"/>
      <c r="F9" s="31"/>
      <c r="G9" s="31"/>
      <c r="H9" s="31"/>
      <c r="I9" s="31"/>
      <c r="J9" s="31"/>
      <c r="K9" s="31"/>
      <c r="L9" s="31"/>
      <c r="M9" s="31"/>
      <c r="N9" s="31"/>
      <c r="O9" s="31"/>
      <c r="P9" s="31"/>
      <c r="Q9" s="69"/>
      <c r="R9" s="229"/>
      <c r="S9" s="297"/>
      <c r="T9" s="14"/>
      <c r="U9" s="14"/>
    </row>
    <row r="10" spans="3:21" x14ac:dyDescent="0.25">
      <c r="C10" s="67"/>
      <c r="D10" s="68"/>
      <c r="E10" s="69"/>
      <c r="F10" s="69"/>
      <c r="G10" s="69"/>
      <c r="H10" s="69"/>
      <c r="I10" s="69"/>
      <c r="J10" s="69"/>
      <c r="K10" s="69"/>
      <c r="L10" s="69"/>
      <c r="M10" s="69"/>
      <c r="N10" s="69"/>
      <c r="O10" s="69"/>
      <c r="P10" s="69"/>
      <c r="Q10" s="69"/>
      <c r="R10" s="229"/>
      <c r="S10" s="296"/>
      <c r="T10" s="14"/>
      <c r="U10" s="14"/>
    </row>
    <row r="11" spans="3:21" x14ac:dyDescent="0.25">
      <c r="C11" s="29"/>
      <c r="D11" s="30"/>
      <c r="E11" s="31"/>
      <c r="F11" s="31"/>
      <c r="G11" s="31"/>
      <c r="H11" s="31"/>
      <c r="I11" s="31"/>
      <c r="J11" s="31"/>
      <c r="K11" s="31"/>
      <c r="L11" s="31"/>
      <c r="M11" s="31"/>
      <c r="N11" s="31"/>
      <c r="O11" s="31"/>
      <c r="P11" s="31"/>
      <c r="Q11" s="69"/>
      <c r="R11" s="229"/>
      <c r="S11" s="297"/>
      <c r="T11" s="14"/>
      <c r="U11" s="14"/>
    </row>
    <row r="12" spans="3:21" x14ac:dyDescent="0.25">
      <c r="C12" s="67"/>
      <c r="D12" s="68"/>
      <c r="E12" s="69"/>
      <c r="F12" s="69"/>
      <c r="G12" s="69"/>
      <c r="H12" s="69"/>
      <c r="I12" s="69"/>
      <c r="J12" s="69"/>
      <c r="K12" s="69"/>
      <c r="L12" s="69"/>
      <c r="M12" s="69"/>
      <c r="N12" s="69"/>
      <c r="O12" s="69"/>
      <c r="P12" s="69"/>
      <c r="Q12" s="69"/>
      <c r="R12" s="229"/>
      <c r="S12" s="296"/>
      <c r="T12" s="14"/>
      <c r="U12" s="14"/>
    </row>
    <row r="13" spans="3:21" x14ac:dyDescent="0.25">
      <c r="C13" s="29"/>
      <c r="D13" s="30"/>
      <c r="E13" s="31"/>
      <c r="F13" s="31"/>
      <c r="G13" s="31"/>
      <c r="H13" s="31"/>
      <c r="I13" s="31"/>
      <c r="J13" s="31"/>
      <c r="K13" s="31"/>
      <c r="L13" s="31"/>
      <c r="M13" s="31"/>
      <c r="N13" s="31"/>
      <c r="O13" s="31"/>
      <c r="P13" s="31"/>
      <c r="Q13" s="69"/>
      <c r="R13" s="229"/>
      <c r="S13" s="296"/>
      <c r="T13" s="14"/>
      <c r="U13" s="14"/>
    </row>
    <row r="14" spans="3:21" x14ac:dyDescent="0.25">
      <c r="C14" s="67"/>
      <c r="D14" s="68"/>
      <c r="E14" s="69"/>
      <c r="F14" s="69"/>
      <c r="G14" s="69"/>
      <c r="H14" s="69"/>
      <c r="I14" s="69"/>
      <c r="J14" s="69"/>
      <c r="K14" s="69"/>
      <c r="L14" s="69"/>
      <c r="M14" s="69"/>
      <c r="N14" s="69"/>
      <c r="O14" s="69"/>
      <c r="P14" s="69"/>
      <c r="Q14" s="69"/>
      <c r="R14" s="229"/>
      <c r="S14" s="296"/>
      <c r="T14" s="14"/>
      <c r="U14" s="14"/>
    </row>
    <row r="15" spans="3:21" s="14" customFormat="1" x14ac:dyDescent="0.25">
      <c r="C15" s="29"/>
      <c r="D15" s="30"/>
      <c r="E15" s="31"/>
      <c r="F15" s="31"/>
      <c r="G15" s="31"/>
      <c r="H15" s="31"/>
      <c r="I15" s="31"/>
      <c r="J15" s="31"/>
      <c r="K15" s="31"/>
      <c r="L15" s="31"/>
      <c r="M15" s="31"/>
      <c r="N15" s="31"/>
      <c r="O15" s="31"/>
      <c r="P15" s="31"/>
      <c r="Q15" s="69"/>
      <c r="R15" s="229"/>
      <c r="S15" s="297"/>
    </row>
    <row r="16" spans="3:21" x14ac:dyDescent="0.25">
      <c r="C16" s="67"/>
      <c r="D16" s="68"/>
      <c r="E16" s="69"/>
      <c r="F16" s="69"/>
      <c r="G16" s="69"/>
      <c r="H16" s="69"/>
      <c r="I16" s="69"/>
      <c r="J16" s="69"/>
      <c r="K16" s="69"/>
      <c r="L16" s="69"/>
      <c r="M16" s="69"/>
      <c r="N16" s="69"/>
      <c r="O16" s="69"/>
      <c r="P16" s="69"/>
      <c r="Q16" s="69"/>
      <c r="R16" s="229"/>
      <c r="S16" s="296"/>
      <c r="T16" s="14"/>
      <c r="U16" s="14"/>
    </row>
    <row r="17" spans="3:19" s="14" customFormat="1" x14ac:dyDescent="0.25">
      <c r="C17" s="67"/>
      <c r="D17" s="68"/>
      <c r="E17" s="69"/>
      <c r="F17" s="69"/>
      <c r="G17" s="69"/>
      <c r="H17" s="69"/>
      <c r="I17" s="69"/>
      <c r="J17" s="69"/>
      <c r="K17" s="69"/>
      <c r="L17" s="69"/>
      <c r="M17" s="69"/>
      <c r="N17" s="69"/>
      <c r="O17" s="69"/>
      <c r="P17" s="69"/>
      <c r="Q17" s="69"/>
      <c r="R17" s="229"/>
      <c r="S17" s="296"/>
    </row>
    <row r="18" spans="3:19" x14ac:dyDescent="0.25">
      <c r="C18" s="67"/>
      <c r="D18" s="68"/>
      <c r="E18" s="69"/>
      <c r="F18" s="69"/>
      <c r="G18" s="69"/>
      <c r="H18" s="69"/>
      <c r="I18" s="69"/>
      <c r="J18" s="69"/>
      <c r="K18" s="69"/>
      <c r="L18" s="69"/>
      <c r="M18" s="69"/>
      <c r="N18" s="69"/>
      <c r="O18" s="69"/>
      <c r="P18" s="69"/>
      <c r="Q18" s="69"/>
      <c r="R18" s="229"/>
      <c r="S18" s="296"/>
    </row>
    <row r="19" spans="3:19" x14ac:dyDescent="0.25">
      <c r="C19" s="67"/>
      <c r="D19" s="68"/>
      <c r="E19" s="69"/>
      <c r="F19" s="69"/>
      <c r="G19" s="69"/>
      <c r="H19" s="69"/>
      <c r="I19" s="69"/>
      <c r="J19" s="69"/>
      <c r="K19" s="69"/>
      <c r="L19" s="69"/>
      <c r="M19" s="69"/>
      <c r="N19" s="69"/>
      <c r="O19" s="69"/>
      <c r="P19" s="69"/>
      <c r="Q19" s="69"/>
      <c r="R19" s="229"/>
      <c r="S19" s="296"/>
    </row>
    <row r="20" spans="3:19" x14ac:dyDescent="0.25">
      <c r="C20" s="67"/>
      <c r="D20" s="68"/>
      <c r="E20" s="69"/>
      <c r="F20" s="69"/>
      <c r="G20" s="69"/>
      <c r="H20" s="69"/>
      <c r="I20" s="69"/>
      <c r="J20" s="69"/>
      <c r="K20" s="69"/>
      <c r="L20" s="69"/>
      <c r="M20" s="69"/>
      <c r="N20" s="69"/>
      <c r="O20" s="69"/>
      <c r="P20" s="69"/>
      <c r="Q20" s="69"/>
      <c r="R20" s="229"/>
      <c r="S20" s="296"/>
    </row>
    <row r="21" spans="3:19" x14ac:dyDescent="0.25">
      <c r="C21" s="67"/>
      <c r="D21" s="68"/>
      <c r="E21" s="69"/>
      <c r="F21" s="69"/>
      <c r="G21" s="69"/>
      <c r="H21" s="69"/>
      <c r="I21" s="69"/>
      <c r="J21" s="69"/>
      <c r="K21" s="69"/>
      <c r="L21" s="69"/>
      <c r="M21" s="69"/>
      <c r="N21" s="69"/>
      <c r="O21" s="69"/>
      <c r="P21" s="69"/>
      <c r="Q21" s="69"/>
      <c r="R21" s="229"/>
      <c r="S21" s="296"/>
    </row>
    <row r="22" spans="3:19" x14ac:dyDescent="0.25">
      <c r="C22" s="67"/>
      <c r="D22" s="68"/>
      <c r="E22" s="69"/>
      <c r="F22" s="69"/>
      <c r="G22" s="69"/>
      <c r="H22" s="69"/>
      <c r="I22" s="69"/>
      <c r="J22" s="69"/>
      <c r="K22" s="69"/>
      <c r="L22" s="69"/>
      <c r="M22" s="69"/>
      <c r="N22" s="69"/>
      <c r="O22" s="69"/>
      <c r="P22" s="69"/>
      <c r="Q22" s="69"/>
      <c r="R22" s="229"/>
      <c r="S22" s="296"/>
    </row>
    <row r="23" spans="3:19" x14ac:dyDescent="0.25">
      <c r="C23" s="67"/>
      <c r="D23" s="68"/>
      <c r="E23" s="69"/>
      <c r="F23" s="69"/>
      <c r="G23" s="69"/>
      <c r="H23" s="69"/>
      <c r="I23" s="69"/>
      <c r="J23" s="69"/>
      <c r="K23" s="69"/>
      <c r="L23" s="69"/>
      <c r="M23" s="69"/>
      <c r="N23" s="69"/>
      <c r="O23" s="69"/>
      <c r="P23" s="69"/>
      <c r="Q23" s="69"/>
      <c r="R23" s="229"/>
      <c r="S23" s="296"/>
    </row>
    <row r="24" spans="3:19" x14ac:dyDescent="0.25">
      <c r="C24" s="67"/>
      <c r="D24" s="68"/>
      <c r="E24" s="69"/>
      <c r="F24" s="69"/>
      <c r="G24" s="69"/>
      <c r="H24" s="69"/>
      <c r="I24" s="69"/>
      <c r="J24" s="69"/>
      <c r="K24" s="69"/>
      <c r="L24" s="69"/>
      <c r="M24" s="69"/>
      <c r="N24" s="69"/>
      <c r="O24" s="69"/>
      <c r="P24" s="69"/>
      <c r="Q24" s="69"/>
      <c r="R24" s="229"/>
      <c r="S24" s="296"/>
    </row>
    <row r="25" spans="3:19" x14ac:dyDescent="0.25">
      <c r="C25" s="67"/>
      <c r="D25" s="68"/>
      <c r="E25" s="69"/>
      <c r="F25" s="69"/>
      <c r="G25" s="69"/>
      <c r="H25" s="69"/>
      <c r="I25" s="69"/>
      <c r="J25" s="69"/>
      <c r="K25" s="69"/>
      <c r="L25" s="69"/>
      <c r="M25" s="69"/>
      <c r="N25" s="69"/>
      <c r="O25" s="69"/>
      <c r="P25" s="69"/>
      <c r="Q25" s="69"/>
      <c r="R25" s="229"/>
      <c r="S25" s="296"/>
    </row>
    <row r="26" spans="3:19" x14ac:dyDescent="0.25">
      <c r="C26" s="67"/>
      <c r="D26" s="68"/>
      <c r="E26" s="69"/>
      <c r="F26" s="69"/>
      <c r="G26" s="69"/>
      <c r="H26" s="69"/>
      <c r="I26" s="69"/>
      <c r="J26" s="69"/>
      <c r="K26" s="69"/>
      <c r="L26" s="69"/>
      <c r="M26" s="69"/>
      <c r="N26" s="69"/>
      <c r="O26" s="69"/>
      <c r="P26" s="69"/>
      <c r="Q26" s="69"/>
      <c r="R26" s="229"/>
      <c r="S26" s="296"/>
    </row>
    <row r="27" spans="3:19" x14ac:dyDescent="0.25">
      <c r="C27" s="67"/>
      <c r="D27" s="68"/>
      <c r="E27" s="69"/>
      <c r="F27" s="69"/>
      <c r="G27" s="69"/>
      <c r="H27" s="69"/>
      <c r="I27" s="69"/>
      <c r="J27" s="69"/>
      <c r="K27" s="69"/>
      <c r="L27" s="69"/>
      <c r="M27" s="69"/>
      <c r="N27" s="69"/>
      <c r="O27" s="69"/>
      <c r="P27" s="69"/>
      <c r="Q27" s="69"/>
      <c r="R27" s="229"/>
      <c r="S27" s="296"/>
    </row>
    <row r="28" spans="3:19" x14ac:dyDescent="0.25">
      <c r="C28" s="67"/>
      <c r="D28" s="68"/>
      <c r="E28" s="69"/>
      <c r="F28" s="69"/>
      <c r="G28" s="69"/>
      <c r="H28" s="69"/>
      <c r="I28" s="69"/>
      <c r="J28" s="69"/>
      <c r="K28" s="69"/>
      <c r="L28" s="69"/>
      <c r="M28" s="69"/>
      <c r="N28" s="69"/>
      <c r="O28" s="69"/>
      <c r="P28" s="69"/>
      <c r="Q28" s="69"/>
      <c r="R28" s="229"/>
      <c r="S28" s="296"/>
    </row>
    <row r="29" spans="3:19" x14ac:dyDescent="0.25">
      <c r="C29" s="67"/>
      <c r="D29" s="68"/>
      <c r="E29" s="69"/>
      <c r="F29" s="69"/>
      <c r="G29" s="69"/>
      <c r="H29" s="69"/>
      <c r="I29" s="69"/>
      <c r="J29" s="69"/>
      <c r="K29" s="69"/>
      <c r="L29" s="69"/>
      <c r="M29" s="69"/>
      <c r="N29" s="69"/>
      <c r="O29" s="69"/>
      <c r="P29" s="69"/>
      <c r="Q29" s="69"/>
      <c r="R29" s="229"/>
      <c r="S29" s="296"/>
    </row>
    <row r="30" spans="3:19" x14ac:dyDescent="0.25">
      <c r="C30" s="67"/>
      <c r="D30" s="68"/>
      <c r="E30" s="69"/>
      <c r="F30" s="69"/>
      <c r="G30" s="69"/>
      <c r="H30" s="69"/>
      <c r="I30" s="69"/>
      <c r="J30" s="69"/>
      <c r="K30" s="69"/>
      <c r="L30" s="69"/>
      <c r="M30" s="69"/>
      <c r="N30" s="69"/>
      <c r="O30" s="69"/>
      <c r="P30" s="69"/>
      <c r="Q30" s="69"/>
      <c r="R30" s="229"/>
      <c r="S30" s="296"/>
    </row>
    <row r="31" spans="3:19" x14ac:dyDescent="0.25">
      <c r="C31" s="67"/>
      <c r="D31" s="68"/>
      <c r="E31" s="69"/>
      <c r="F31" s="69"/>
      <c r="G31" s="69"/>
      <c r="H31" s="69"/>
      <c r="I31" s="69"/>
      <c r="J31" s="69"/>
      <c r="K31" s="69"/>
      <c r="L31" s="69"/>
      <c r="M31" s="69"/>
      <c r="N31" s="69"/>
      <c r="O31" s="69"/>
      <c r="P31" s="69"/>
      <c r="Q31" s="69"/>
      <c r="R31" s="229"/>
      <c r="S31" s="296"/>
    </row>
    <row r="32" spans="3:19" x14ac:dyDescent="0.25">
      <c r="C32" s="67"/>
      <c r="D32" s="68"/>
      <c r="E32" s="69"/>
      <c r="F32" s="69"/>
      <c r="G32" s="69"/>
      <c r="H32" s="69"/>
      <c r="I32" s="69"/>
      <c r="J32" s="69"/>
      <c r="K32" s="69"/>
      <c r="L32" s="69"/>
      <c r="M32" s="69"/>
      <c r="N32" s="69"/>
      <c r="O32" s="69"/>
      <c r="P32" s="69"/>
      <c r="Q32" s="69"/>
      <c r="R32" s="229"/>
      <c r="S32" s="296"/>
    </row>
    <row r="33" spans="3:19" x14ac:dyDescent="0.25">
      <c r="C33" s="67"/>
      <c r="D33" s="68"/>
      <c r="E33" s="69"/>
      <c r="F33" s="69"/>
      <c r="G33" s="69"/>
      <c r="H33" s="69"/>
      <c r="I33" s="69"/>
      <c r="J33" s="69"/>
      <c r="K33" s="69"/>
      <c r="L33" s="69"/>
      <c r="M33" s="69"/>
      <c r="N33" s="69"/>
      <c r="O33" s="69"/>
      <c r="P33" s="69"/>
      <c r="Q33" s="69"/>
      <c r="R33" s="229"/>
      <c r="S33" s="296"/>
    </row>
    <row r="34" spans="3:19" x14ac:dyDescent="0.25">
      <c r="C34" s="67"/>
      <c r="D34" s="68"/>
      <c r="E34" s="69"/>
      <c r="F34" s="69"/>
      <c r="G34" s="69"/>
      <c r="H34" s="69"/>
      <c r="I34" s="69"/>
      <c r="J34" s="69"/>
      <c r="K34" s="69"/>
      <c r="L34" s="69"/>
      <c r="M34" s="69"/>
      <c r="N34" s="69"/>
      <c r="O34" s="69"/>
      <c r="P34" s="69"/>
      <c r="Q34" s="69"/>
      <c r="R34" s="229"/>
      <c r="S34" s="296"/>
    </row>
    <row r="35" spans="3:19" x14ac:dyDescent="0.25">
      <c r="C35" s="67"/>
      <c r="D35" s="68"/>
      <c r="E35" s="69"/>
      <c r="F35" s="69"/>
      <c r="G35" s="69"/>
      <c r="H35" s="69"/>
      <c r="I35" s="69"/>
      <c r="J35" s="69"/>
      <c r="K35" s="69"/>
      <c r="L35" s="69"/>
      <c r="M35" s="69"/>
      <c r="N35" s="69"/>
      <c r="O35" s="69"/>
      <c r="P35" s="69"/>
      <c r="Q35" s="69"/>
      <c r="R35" s="229"/>
      <c r="S35" s="296"/>
    </row>
    <row r="36" spans="3:19" x14ac:dyDescent="0.25">
      <c r="C36" s="67"/>
      <c r="D36" s="68"/>
      <c r="E36" s="69"/>
      <c r="F36" s="69"/>
      <c r="G36" s="69"/>
      <c r="H36" s="69"/>
      <c r="I36" s="69"/>
      <c r="J36" s="69"/>
      <c r="K36" s="69"/>
      <c r="L36" s="69"/>
      <c r="M36" s="69"/>
      <c r="N36" s="69"/>
      <c r="O36" s="69"/>
      <c r="P36" s="69"/>
      <c r="Q36" s="69"/>
      <c r="R36" s="229"/>
      <c r="S36" s="296"/>
    </row>
    <row r="37" spans="3:19" s="14" customFormat="1" x14ac:dyDescent="0.25">
      <c r="C37" s="67"/>
      <c r="D37" s="68"/>
      <c r="E37" s="69"/>
      <c r="F37" s="69"/>
      <c r="G37" s="69"/>
      <c r="H37" s="69"/>
      <c r="I37" s="69"/>
      <c r="J37" s="69"/>
      <c r="K37" s="69"/>
      <c r="L37" s="69"/>
      <c r="M37" s="69"/>
      <c r="N37" s="69"/>
      <c r="O37" s="69"/>
      <c r="P37" s="69"/>
      <c r="Q37" s="69"/>
      <c r="R37" s="229"/>
      <c r="S37" s="296"/>
    </row>
    <row r="38" spans="3:19" s="14" customFormat="1" x14ac:dyDescent="0.25">
      <c r="C38" s="67"/>
      <c r="D38" s="68"/>
      <c r="E38" s="69"/>
      <c r="F38" s="69"/>
      <c r="G38" s="69"/>
      <c r="H38" s="69"/>
      <c r="I38" s="69"/>
      <c r="J38" s="69"/>
      <c r="K38" s="69"/>
      <c r="L38" s="69"/>
      <c r="M38" s="69"/>
      <c r="N38" s="69"/>
      <c r="O38" s="69"/>
      <c r="P38" s="69"/>
      <c r="Q38" s="69"/>
      <c r="R38" s="229"/>
      <c r="S38" s="296"/>
    </row>
    <row r="39" spans="3:19" s="14" customFormat="1" x14ac:dyDescent="0.25">
      <c r="C39" s="67"/>
      <c r="D39" s="68"/>
      <c r="E39" s="69"/>
      <c r="F39" s="69"/>
      <c r="G39" s="69"/>
      <c r="H39" s="69"/>
      <c r="I39" s="69"/>
      <c r="J39" s="69"/>
      <c r="K39" s="69"/>
      <c r="L39" s="69"/>
      <c r="M39" s="69"/>
      <c r="N39" s="69"/>
      <c r="O39" s="69"/>
      <c r="P39" s="69"/>
      <c r="Q39" s="69"/>
      <c r="R39" s="229"/>
      <c r="S39" s="296"/>
    </row>
    <row r="40" spans="3:19" x14ac:dyDescent="0.25">
      <c r="C40" s="67"/>
      <c r="D40" s="68"/>
      <c r="E40" s="69"/>
      <c r="F40" s="69"/>
      <c r="G40" s="69"/>
      <c r="H40" s="69"/>
      <c r="I40" s="69"/>
      <c r="J40" s="69"/>
      <c r="K40" s="69"/>
      <c r="L40" s="69"/>
      <c r="M40" s="69"/>
      <c r="N40" s="69"/>
      <c r="O40" s="69"/>
      <c r="P40" s="69"/>
      <c r="Q40" s="69"/>
      <c r="R40" s="229"/>
      <c r="S40" s="296"/>
    </row>
    <row r="41" spans="3:19" x14ac:dyDescent="0.25">
      <c r="C41" s="67"/>
      <c r="D41" s="68"/>
      <c r="E41" s="69"/>
      <c r="F41" s="69"/>
      <c r="G41" s="69"/>
      <c r="H41" s="69"/>
      <c r="I41" s="69"/>
      <c r="J41" s="69"/>
      <c r="K41" s="69"/>
      <c r="L41" s="69"/>
      <c r="M41" s="69"/>
      <c r="N41" s="69"/>
      <c r="O41" s="69"/>
      <c r="P41" s="69"/>
      <c r="Q41" s="69"/>
      <c r="R41" s="229"/>
      <c r="S41" s="296"/>
    </row>
    <row r="42" spans="3:19" x14ac:dyDescent="0.25">
      <c r="C42" s="67"/>
      <c r="D42" s="68"/>
      <c r="E42" s="69"/>
      <c r="F42" s="69"/>
      <c r="G42" s="69"/>
      <c r="H42" s="69"/>
      <c r="I42" s="69"/>
      <c r="J42" s="69"/>
      <c r="K42" s="69"/>
      <c r="L42" s="69"/>
      <c r="M42" s="69"/>
      <c r="N42" s="69"/>
      <c r="O42" s="69"/>
      <c r="P42" s="69"/>
      <c r="Q42" s="69"/>
      <c r="R42" s="229"/>
      <c r="S42" s="296"/>
    </row>
    <row r="43" spans="3:19" x14ac:dyDescent="0.25">
      <c r="C43" s="67"/>
      <c r="D43" s="68"/>
      <c r="E43" s="69"/>
      <c r="F43" s="69"/>
      <c r="G43" s="69"/>
      <c r="H43" s="69"/>
      <c r="I43" s="69"/>
      <c r="J43" s="69"/>
      <c r="K43" s="69"/>
      <c r="L43" s="69"/>
      <c r="M43" s="69"/>
      <c r="N43" s="69"/>
      <c r="O43" s="69"/>
      <c r="P43" s="69"/>
      <c r="Q43" s="69"/>
      <c r="R43" s="229"/>
      <c r="S43" s="296"/>
    </row>
    <row r="44" spans="3:19" x14ac:dyDescent="0.25">
      <c r="C44" s="67"/>
      <c r="D44" s="68"/>
      <c r="E44" s="69"/>
      <c r="F44" s="69"/>
      <c r="G44" s="69"/>
      <c r="H44" s="69"/>
      <c r="I44" s="69"/>
      <c r="J44" s="69"/>
      <c r="K44" s="69"/>
      <c r="L44" s="69"/>
      <c r="M44" s="69"/>
      <c r="N44" s="69"/>
      <c r="O44" s="69"/>
      <c r="P44" s="69"/>
      <c r="Q44" s="69"/>
      <c r="R44" s="229"/>
      <c r="S44" s="296"/>
    </row>
    <row r="45" spans="3:19" x14ac:dyDescent="0.25">
      <c r="C45" s="67"/>
      <c r="D45" s="68"/>
      <c r="E45" s="69"/>
      <c r="F45" s="69"/>
      <c r="G45" s="69"/>
      <c r="H45" s="69"/>
      <c r="I45" s="69"/>
      <c r="J45" s="69"/>
      <c r="K45" s="69"/>
      <c r="L45" s="69"/>
      <c r="M45" s="69"/>
      <c r="N45" s="69"/>
      <c r="O45" s="69"/>
      <c r="P45" s="69"/>
      <c r="Q45" s="69"/>
      <c r="R45" s="229"/>
      <c r="S45" s="296"/>
    </row>
    <row r="46" spans="3:19" x14ac:dyDescent="0.25">
      <c r="C46" s="67"/>
      <c r="D46" s="68"/>
      <c r="E46" s="69"/>
      <c r="F46" s="69"/>
      <c r="G46" s="69"/>
      <c r="H46" s="69"/>
      <c r="I46" s="69"/>
      <c r="J46" s="69"/>
      <c r="K46" s="69"/>
      <c r="L46" s="69"/>
      <c r="M46" s="69"/>
      <c r="N46" s="69"/>
      <c r="O46" s="69"/>
      <c r="P46" s="69"/>
      <c r="Q46" s="69"/>
      <c r="R46" s="229"/>
      <c r="S46" s="296"/>
    </row>
    <row r="47" spans="3:19" x14ac:dyDescent="0.25">
      <c r="C47" s="67"/>
      <c r="D47" s="68"/>
      <c r="E47" s="69"/>
      <c r="F47" s="69"/>
      <c r="G47" s="69"/>
      <c r="H47" s="69"/>
      <c r="I47" s="69"/>
      <c r="J47" s="69"/>
      <c r="K47" s="69"/>
      <c r="L47" s="69"/>
      <c r="M47" s="69"/>
      <c r="N47" s="69"/>
      <c r="O47" s="69"/>
      <c r="P47" s="69"/>
      <c r="Q47" s="69"/>
      <c r="R47" s="229"/>
      <c r="S47" s="296"/>
    </row>
    <row r="48" spans="3:19" x14ac:dyDescent="0.25">
      <c r="C48" s="67"/>
      <c r="D48" s="68"/>
      <c r="E48" s="69"/>
      <c r="F48" s="69"/>
      <c r="G48" s="69"/>
      <c r="H48" s="69"/>
      <c r="I48" s="69"/>
      <c r="J48" s="69"/>
      <c r="K48" s="69"/>
      <c r="L48" s="69"/>
      <c r="M48" s="69"/>
      <c r="N48" s="69"/>
      <c r="O48" s="69"/>
      <c r="P48" s="69"/>
      <c r="Q48" s="69"/>
      <c r="R48" s="229"/>
      <c r="S48" s="296"/>
    </row>
    <row r="49" spans="3:19" x14ac:dyDescent="0.25">
      <c r="C49" s="67"/>
      <c r="D49" s="68"/>
      <c r="E49" s="69"/>
      <c r="F49" s="69"/>
      <c r="G49" s="69"/>
      <c r="H49" s="69"/>
      <c r="I49" s="69"/>
      <c r="J49" s="69"/>
      <c r="K49" s="69"/>
      <c r="L49" s="69"/>
      <c r="M49" s="69"/>
      <c r="N49" s="69"/>
      <c r="O49" s="69"/>
      <c r="P49" s="69"/>
      <c r="Q49" s="69"/>
      <c r="R49" s="229"/>
      <c r="S49" s="296"/>
    </row>
    <row r="50" spans="3:19" x14ac:dyDescent="0.25">
      <c r="C50" s="67"/>
      <c r="D50" s="68"/>
      <c r="E50" s="69"/>
      <c r="F50" s="69"/>
      <c r="G50" s="69"/>
      <c r="H50" s="69"/>
      <c r="I50" s="69"/>
      <c r="J50" s="69"/>
      <c r="K50" s="69"/>
      <c r="L50" s="69"/>
      <c r="M50" s="69"/>
      <c r="N50" s="69"/>
      <c r="O50" s="69"/>
      <c r="P50" s="69"/>
      <c r="Q50" s="69"/>
      <c r="R50" s="229"/>
      <c r="S50" s="296"/>
    </row>
    <row r="51" spans="3:19" x14ac:dyDescent="0.25">
      <c r="C51" s="67"/>
      <c r="D51" s="68"/>
      <c r="E51" s="69"/>
      <c r="F51" s="69"/>
      <c r="G51" s="69"/>
      <c r="H51" s="69"/>
      <c r="I51" s="69"/>
      <c r="J51" s="69"/>
      <c r="K51" s="69"/>
      <c r="L51" s="69"/>
      <c r="M51" s="69"/>
      <c r="N51" s="69"/>
      <c r="O51" s="69"/>
      <c r="P51" s="69"/>
      <c r="Q51" s="69"/>
      <c r="R51" s="229"/>
      <c r="S51" s="296"/>
    </row>
    <row r="52" spans="3:19" x14ac:dyDescent="0.25">
      <c r="C52" s="67"/>
      <c r="D52" s="68"/>
      <c r="E52" s="69"/>
      <c r="F52" s="69"/>
      <c r="G52" s="69"/>
      <c r="H52" s="69"/>
      <c r="I52" s="69"/>
      <c r="J52" s="69"/>
      <c r="K52" s="69"/>
      <c r="L52" s="69"/>
      <c r="M52" s="69"/>
      <c r="N52" s="69"/>
      <c r="O52" s="69"/>
      <c r="P52" s="69"/>
      <c r="Q52" s="69"/>
      <c r="R52" s="229"/>
      <c r="S52" s="296"/>
    </row>
    <row r="53" spans="3:19" x14ac:dyDescent="0.25">
      <c r="C53" s="29"/>
      <c r="D53" s="30"/>
      <c r="E53" s="31"/>
      <c r="F53" s="31"/>
      <c r="G53" s="31"/>
      <c r="H53" s="31"/>
      <c r="I53" s="31"/>
      <c r="J53" s="31"/>
      <c r="K53" s="31"/>
      <c r="L53" s="31"/>
      <c r="M53" s="31"/>
      <c r="N53" s="31"/>
      <c r="O53" s="31"/>
      <c r="P53" s="31"/>
      <c r="Q53" s="31"/>
      <c r="R53" s="229"/>
      <c r="S53" s="297"/>
    </row>
    <row r="54" spans="3:19" x14ac:dyDescent="0.25">
      <c r="C54" s="29"/>
      <c r="D54" s="30"/>
      <c r="E54" s="31"/>
      <c r="F54" s="31"/>
      <c r="G54" s="31"/>
      <c r="H54" s="31"/>
      <c r="I54" s="31"/>
      <c r="J54" s="31"/>
      <c r="K54" s="31"/>
      <c r="L54" s="31"/>
      <c r="M54" s="31"/>
      <c r="N54" s="31"/>
      <c r="O54" s="31"/>
      <c r="P54" s="31"/>
      <c r="Q54" s="31"/>
      <c r="R54" s="229"/>
      <c r="S54" s="297"/>
    </row>
    <row r="55" spans="3:19" x14ac:dyDescent="0.25">
      <c r="C55" s="29"/>
      <c r="D55" s="30"/>
      <c r="E55" s="31"/>
      <c r="F55" s="31"/>
      <c r="G55" s="31"/>
      <c r="H55" s="31"/>
      <c r="I55" s="31"/>
      <c r="J55" s="31"/>
      <c r="K55" s="31"/>
      <c r="L55" s="31"/>
      <c r="M55" s="31"/>
      <c r="N55" s="31"/>
      <c r="O55" s="31"/>
      <c r="P55" s="31"/>
      <c r="Q55" s="31"/>
      <c r="R55" s="229"/>
      <c r="S55" s="297"/>
    </row>
    <row r="56" spans="3:19" x14ac:dyDescent="0.25">
      <c r="C56" s="29"/>
      <c r="D56" s="30"/>
      <c r="E56" s="31"/>
      <c r="F56" s="31"/>
      <c r="G56" s="31"/>
      <c r="H56" s="31"/>
      <c r="I56" s="31"/>
      <c r="J56" s="31"/>
      <c r="K56" s="31"/>
      <c r="L56" s="31"/>
      <c r="M56" s="31"/>
      <c r="N56" s="31"/>
      <c r="O56" s="31"/>
      <c r="P56" s="31"/>
      <c r="Q56" s="31"/>
      <c r="R56" s="229"/>
      <c r="S56" s="297"/>
    </row>
    <row r="57" spans="3:19" x14ac:dyDescent="0.25">
      <c r="C57" s="29"/>
      <c r="D57" s="30"/>
      <c r="E57" s="31"/>
      <c r="F57" s="31"/>
      <c r="G57" s="31"/>
      <c r="H57" s="31"/>
      <c r="I57" s="31"/>
      <c r="J57" s="31"/>
      <c r="K57" s="31"/>
      <c r="L57" s="31"/>
      <c r="M57" s="31"/>
      <c r="N57" s="31"/>
      <c r="O57" s="31"/>
      <c r="P57" s="31"/>
      <c r="Q57" s="31"/>
      <c r="R57" s="229"/>
      <c r="S57" s="297"/>
    </row>
    <row r="58" spans="3:19" x14ac:dyDescent="0.25">
      <c r="C58" s="29"/>
      <c r="D58" s="30"/>
      <c r="E58" s="31"/>
      <c r="F58" s="31"/>
      <c r="G58" s="31"/>
      <c r="H58" s="31"/>
      <c r="I58" s="31"/>
      <c r="J58" s="31"/>
      <c r="K58" s="31"/>
      <c r="L58" s="31"/>
      <c r="M58" s="31"/>
      <c r="N58" s="31"/>
      <c r="O58" s="31"/>
      <c r="P58" s="31"/>
      <c r="Q58" s="30"/>
      <c r="R58" s="229"/>
      <c r="S58" s="297"/>
    </row>
    <row r="59" spans="3:19" x14ac:dyDescent="0.25">
      <c r="C59" s="29"/>
      <c r="D59" s="30"/>
      <c r="E59" s="31"/>
      <c r="F59" s="31"/>
      <c r="G59" s="31"/>
      <c r="H59" s="31"/>
      <c r="I59" s="31"/>
      <c r="J59" s="31"/>
      <c r="K59" s="31"/>
      <c r="L59" s="31"/>
      <c r="M59" s="31"/>
      <c r="N59" s="31"/>
      <c r="O59" s="31"/>
      <c r="P59" s="31"/>
      <c r="Q59" s="30"/>
      <c r="R59" s="229"/>
      <c r="S59" s="297"/>
    </row>
    <row r="60" spans="3:19" x14ac:dyDescent="0.25">
      <c r="C60" s="29"/>
      <c r="D60" s="30"/>
      <c r="E60" s="31"/>
      <c r="F60" s="31"/>
      <c r="G60" s="31"/>
      <c r="H60" s="31"/>
      <c r="I60" s="31"/>
      <c r="J60" s="31"/>
      <c r="K60" s="31"/>
      <c r="L60" s="31"/>
      <c r="M60" s="31"/>
      <c r="N60" s="31"/>
      <c r="O60" s="31"/>
      <c r="P60" s="31"/>
      <c r="Q60" s="30"/>
      <c r="R60" s="229"/>
      <c r="S60" s="297"/>
    </row>
    <row r="61" spans="3:19" x14ac:dyDescent="0.25">
      <c r="C61" s="29"/>
      <c r="D61" s="30"/>
      <c r="E61" s="31"/>
      <c r="F61" s="31"/>
      <c r="G61" s="31"/>
      <c r="H61" s="31"/>
      <c r="I61" s="31"/>
      <c r="J61" s="31"/>
      <c r="K61" s="31"/>
      <c r="L61" s="31"/>
      <c r="M61" s="31"/>
      <c r="N61" s="31"/>
      <c r="O61" s="31"/>
      <c r="P61" s="31"/>
      <c r="Q61" s="30"/>
      <c r="R61" s="229"/>
      <c r="S61" s="297"/>
    </row>
    <row r="62" spans="3:19" x14ac:dyDescent="0.25">
      <c r="C62" s="29"/>
      <c r="D62" s="30"/>
      <c r="E62" s="31"/>
      <c r="F62" s="31"/>
      <c r="G62" s="31"/>
      <c r="H62" s="31"/>
      <c r="I62" s="31"/>
      <c r="J62" s="31"/>
      <c r="K62" s="31"/>
      <c r="L62" s="31"/>
      <c r="M62" s="31"/>
      <c r="N62" s="31"/>
      <c r="O62" s="31"/>
      <c r="P62" s="31"/>
      <c r="Q62" s="30"/>
      <c r="R62" s="229"/>
      <c r="S62" s="297"/>
    </row>
    <row r="63" spans="3:19" x14ac:dyDescent="0.25">
      <c r="C63" s="29"/>
      <c r="D63" s="30"/>
      <c r="E63" s="31"/>
      <c r="F63" s="31"/>
      <c r="G63" s="31"/>
      <c r="H63" s="31"/>
      <c r="I63" s="31"/>
      <c r="J63" s="31"/>
      <c r="K63" s="31"/>
      <c r="L63" s="31"/>
      <c r="M63" s="31"/>
      <c r="N63" s="31"/>
      <c r="O63" s="31"/>
      <c r="P63" s="31"/>
      <c r="Q63" s="30"/>
      <c r="R63" s="229"/>
      <c r="S63" s="297"/>
    </row>
    <row r="64" spans="3:19" x14ac:dyDescent="0.25">
      <c r="C64" s="29"/>
      <c r="D64" s="30"/>
      <c r="E64" s="31"/>
      <c r="F64" s="31"/>
      <c r="G64" s="31"/>
      <c r="H64" s="31"/>
      <c r="I64" s="31"/>
      <c r="J64" s="31"/>
      <c r="K64" s="31"/>
      <c r="L64" s="31"/>
      <c r="M64" s="31"/>
      <c r="N64" s="31"/>
      <c r="O64" s="31"/>
      <c r="P64" s="31"/>
      <c r="Q64" s="30"/>
      <c r="R64" s="229"/>
      <c r="S64" s="297"/>
    </row>
    <row r="65" spans="3:19" x14ac:dyDescent="0.25">
      <c r="C65" s="29"/>
      <c r="D65" s="30"/>
      <c r="E65" s="31"/>
      <c r="F65" s="31"/>
      <c r="G65" s="31"/>
      <c r="H65" s="31"/>
      <c r="I65" s="31"/>
      <c r="J65" s="31"/>
      <c r="K65" s="31"/>
      <c r="L65" s="31"/>
      <c r="M65" s="31"/>
      <c r="N65" s="31"/>
      <c r="O65" s="31"/>
      <c r="P65" s="31"/>
      <c r="Q65" s="30"/>
      <c r="R65" s="229"/>
      <c r="S65" s="297"/>
    </row>
    <row r="66" spans="3:19" x14ac:dyDescent="0.25">
      <c r="C66" s="29"/>
      <c r="D66" s="30"/>
      <c r="E66" s="31"/>
      <c r="F66" s="31"/>
      <c r="G66" s="31"/>
      <c r="H66" s="31"/>
      <c r="I66" s="31"/>
      <c r="J66" s="31"/>
      <c r="K66" s="31"/>
      <c r="L66" s="31"/>
      <c r="M66" s="31"/>
      <c r="N66" s="31"/>
      <c r="O66" s="31"/>
      <c r="P66" s="31"/>
      <c r="Q66" s="30"/>
      <c r="R66" s="229"/>
      <c r="S66" s="297"/>
    </row>
    <row r="67" spans="3:19" x14ac:dyDescent="0.25">
      <c r="C67" s="29"/>
      <c r="D67" s="30"/>
      <c r="E67" s="31"/>
      <c r="F67" s="31"/>
      <c r="G67" s="31"/>
      <c r="H67" s="31"/>
      <c r="I67" s="31"/>
      <c r="J67" s="31"/>
      <c r="K67" s="31"/>
      <c r="L67" s="31"/>
      <c r="M67" s="31"/>
      <c r="N67" s="31"/>
      <c r="O67" s="31"/>
      <c r="P67" s="31"/>
      <c r="Q67" s="30"/>
      <c r="R67" s="229"/>
      <c r="S67" s="297"/>
    </row>
    <row r="68" spans="3:19" x14ac:dyDescent="0.25">
      <c r="C68" s="29"/>
      <c r="D68" s="30"/>
      <c r="E68" s="31"/>
      <c r="F68" s="31"/>
      <c r="G68" s="31"/>
      <c r="H68" s="31"/>
      <c r="I68" s="31"/>
      <c r="J68" s="31"/>
      <c r="K68" s="31"/>
      <c r="L68" s="31"/>
      <c r="M68" s="31"/>
      <c r="N68" s="31"/>
      <c r="O68" s="31"/>
      <c r="P68" s="31"/>
      <c r="Q68" s="30"/>
      <c r="R68" s="229"/>
      <c r="S68" s="297"/>
    </row>
    <row r="69" spans="3:19" x14ac:dyDescent="0.25">
      <c r="C69" s="29"/>
      <c r="D69" s="30"/>
      <c r="E69" s="31"/>
      <c r="F69" s="31"/>
      <c r="G69" s="31"/>
      <c r="H69" s="31"/>
      <c r="I69" s="31"/>
      <c r="J69" s="31"/>
      <c r="K69" s="31"/>
      <c r="L69" s="31"/>
      <c r="M69" s="31"/>
      <c r="N69" s="31"/>
      <c r="O69" s="31"/>
      <c r="P69" s="31"/>
      <c r="Q69" s="30"/>
      <c r="R69" s="229"/>
      <c r="S69" s="297"/>
    </row>
    <row r="70" spans="3:19" x14ac:dyDescent="0.25">
      <c r="C70" s="29"/>
      <c r="D70" s="30"/>
      <c r="E70" s="31"/>
      <c r="F70" s="31"/>
      <c r="G70" s="31"/>
      <c r="H70" s="31"/>
      <c r="I70" s="31"/>
      <c r="J70" s="31"/>
      <c r="K70" s="31"/>
      <c r="L70" s="31"/>
      <c r="M70" s="31"/>
      <c r="N70" s="31"/>
      <c r="O70" s="31"/>
      <c r="P70" s="31"/>
      <c r="Q70" s="30"/>
      <c r="R70" s="229"/>
      <c r="S70" s="297"/>
    </row>
    <row r="71" spans="3:19" x14ac:dyDescent="0.25">
      <c r="C71" s="29"/>
      <c r="D71" s="30"/>
      <c r="E71" s="31"/>
      <c r="F71" s="31"/>
      <c r="G71" s="31"/>
      <c r="H71" s="31"/>
      <c r="I71" s="31"/>
      <c r="J71" s="31"/>
      <c r="K71" s="31"/>
      <c r="L71" s="31"/>
      <c r="M71" s="31"/>
      <c r="N71" s="31"/>
      <c r="O71" s="31"/>
      <c r="P71" s="31"/>
      <c r="Q71" s="30"/>
      <c r="R71" s="229"/>
      <c r="S71" s="297"/>
    </row>
    <row r="72" spans="3:19" x14ac:dyDescent="0.25">
      <c r="C72" s="29"/>
      <c r="D72" s="30"/>
      <c r="E72" s="31"/>
      <c r="F72" s="31"/>
      <c r="G72" s="31"/>
      <c r="H72" s="31"/>
      <c r="I72" s="31"/>
      <c r="J72" s="31"/>
      <c r="K72" s="31"/>
      <c r="L72" s="31"/>
      <c r="M72" s="31"/>
      <c r="N72" s="31"/>
      <c r="O72" s="31"/>
      <c r="P72" s="31"/>
      <c r="Q72" s="30"/>
      <c r="R72" s="229"/>
      <c r="S72" s="297"/>
    </row>
    <row r="73" spans="3:19" x14ac:dyDescent="0.25">
      <c r="C73" s="29"/>
      <c r="D73" s="30"/>
      <c r="E73" s="31"/>
      <c r="F73" s="31"/>
      <c r="G73" s="31"/>
      <c r="H73" s="31"/>
      <c r="I73" s="31"/>
      <c r="J73" s="31"/>
      <c r="K73" s="31"/>
      <c r="L73" s="31"/>
      <c r="M73" s="31"/>
      <c r="N73" s="31"/>
      <c r="O73" s="31"/>
      <c r="P73" s="31"/>
      <c r="Q73" s="30"/>
      <c r="R73" s="229"/>
      <c r="S73" s="297"/>
    </row>
    <row r="74" spans="3:19" x14ac:dyDescent="0.25">
      <c r="C74" s="29"/>
      <c r="D74" s="30"/>
      <c r="E74" s="31"/>
      <c r="F74" s="31"/>
      <c r="G74" s="31"/>
      <c r="H74" s="31"/>
      <c r="I74" s="31"/>
      <c r="J74" s="31"/>
      <c r="K74" s="31"/>
      <c r="L74" s="31"/>
      <c r="M74" s="31"/>
      <c r="N74" s="31"/>
      <c r="O74" s="31"/>
      <c r="P74" s="31"/>
      <c r="Q74" s="30"/>
      <c r="R74" s="229"/>
      <c r="S74" s="297"/>
    </row>
    <row r="75" spans="3:19" x14ac:dyDescent="0.25">
      <c r="C75" s="29"/>
      <c r="D75" s="30"/>
      <c r="E75" s="31"/>
      <c r="F75" s="31"/>
      <c r="G75" s="31"/>
      <c r="H75" s="31"/>
      <c r="I75" s="31"/>
      <c r="J75" s="31"/>
      <c r="K75" s="31"/>
      <c r="L75" s="31"/>
      <c r="M75" s="31"/>
      <c r="N75" s="31"/>
      <c r="O75" s="31"/>
      <c r="P75" s="31"/>
      <c r="Q75" s="30"/>
      <c r="R75" s="229"/>
      <c r="S75" s="297"/>
    </row>
    <row r="76" spans="3:19" x14ac:dyDescent="0.25">
      <c r="C76" s="29"/>
      <c r="D76" s="30"/>
      <c r="E76" s="31"/>
      <c r="F76" s="31"/>
      <c r="G76" s="31"/>
      <c r="H76" s="31"/>
      <c r="I76" s="31"/>
      <c r="J76" s="31"/>
      <c r="K76" s="31"/>
      <c r="L76" s="31"/>
      <c r="M76" s="31"/>
      <c r="N76" s="31"/>
      <c r="O76" s="31"/>
      <c r="P76" s="31"/>
      <c r="Q76" s="30"/>
      <c r="R76" s="229"/>
      <c r="S76" s="297"/>
    </row>
    <row r="77" spans="3:19" x14ac:dyDescent="0.25">
      <c r="C77" s="29"/>
      <c r="D77" s="30"/>
      <c r="E77" s="31"/>
      <c r="F77" s="31"/>
      <c r="G77" s="31"/>
      <c r="H77" s="31"/>
      <c r="I77" s="31"/>
      <c r="J77" s="31"/>
      <c r="K77" s="31"/>
      <c r="L77" s="31"/>
      <c r="M77" s="31"/>
      <c r="N77" s="31"/>
      <c r="O77" s="31"/>
      <c r="P77" s="31"/>
      <c r="Q77" s="30"/>
      <c r="R77" s="229"/>
      <c r="S77" s="297"/>
    </row>
    <row r="78" spans="3:19" s="14" customFormat="1" x14ac:dyDescent="0.25">
      <c r="C78" s="29"/>
      <c r="D78" s="30"/>
      <c r="E78" s="31"/>
      <c r="F78" s="31"/>
      <c r="G78" s="31"/>
      <c r="H78" s="31"/>
      <c r="I78" s="31"/>
      <c r="J78" s="31"/>
      <c r="K78" s="31"/>
      <c r="L78" s="31"/>
      <c r="M78" s="31"/>
      <c r="N78" s="31"/>
      <c r="O78" s="31"/>
      <c r="P78" s="31"/>
      <c r="Q78" s="30"/>
      <c r="R78" s="229"/>
      <c r="S78" s="297"/>
    </row>
    <row r="79" spans="3:19" x14ac:dyDescent="0.25">
      <c r="C79" s="29"/>
      <c r="D79" s="30"/>
      <c r="E79" s="31"/>
      <c r="F79" s="31"/>
      <c r="G79" s="31"/>
      <c r="H79" s="31"/>
      <c r="I79" s="31"/>
      <c r="J79" s="31"/>
      <c r="K79" s="31"/>
      <c r="L79" s="31"/>
      <c r="M79" s="31"/>
      <c r="N79" s="31"/>
      <c r="O79" s="31"/>
      <c r="P79" s="31"/>
      <c r="Q79" s="30"/>
      <c r="R79" s="229"/>
      <c r="S79" s="297"/>
    </row>
    <row r="80" spans="3:19" s="14" customFormat="1" x14ac:dyDescent="0.25">
      <c r="C80" s="29"/>
      <c r="D80" s="30"/>
      <c r="E80" s="31"/>
      <c r="F80" s="31"/>
      <c r="G80" s="31"/>
      <c r="H80" s="31"/>
      <c r="I80" s="31"/>
      <c r="J80" s="31"/>
      <c r="K80" s="31"/>
      <c r="L80" s="31"/>
      <c r="M80" s="31"/>
      <c r="N80" s="31"/>
      <c r="O80" s="31"/>
      <c r="P80" s="31"/>
      <c r="Q80" s="30"/>
      <c r="R80" s="229"/>
      <c r="S80" s="297"/>
    </row>
    <row r="81" spans="3:19" s="14" customFormat="1" x14ac:dyDescent="0.25">
      <c r="C81" s="29"/>
      <c r="D81" s="30"/>
      <c r="E81" s="31"/>
      <c r="F81" s="31"/>
      <c r="G81" s="31"/>
      <c r="H81" s="31"/>
      <c r="I81" s="31"/>
      <c r="J81" s="31"/>
      <c r="K81" s="31"/>
      <c r="L81" s="31"/>
      <c r="M81" s="31"/>
      <c r="N81" s="31"/>
      <c r="O81" s="31"/>
      <c r="P81" s="31"/>
      <c r="Q81" s="30"/>
      <c r="R81" s="229"/>
      <c r="S81" s="297"/>
    </row>
    <row r="82" spans="3:19" s="14" customFormat="1" x14ac:dyDescent="0.25">
      <c r="C82" s="29"/>
      <c r="D82" s="30"/>
      <c r="E82" s="31"/>
      <c r="F82" s="31"/>
      <c r="G82" s="31"/>
      <c r="H82" s="31"/>
      <c r="I82" s="31"/>
      <c r="J82" s="31"/>
      <c r="K82" s="31"/>
      <c r="L82" s="31"/>
      <c r="M82" s="31"/>
      <c r="N82" s="31"/>
      <c r="O82" s="31"/>
      <c r="P82" s="31"/>
      <c r="Q82" s="30"/>
      <c r="R82" s="229"/>
      <c r="S82" s="297"/>
    </row>
    <row r="83" spans="3:19" s="14" customFormat="1" x14ac:dyDescent="0.25">
      <c r="C83" s="29"/>
      <c r="D83" s="30"/>
      <c r="E83" s="31"/>
      <c r="F83" s="31"/>
      <c r="G83" s="31"/>
      <c r="H83" s="31"/>
      <c r="I83" s="31"/>
      <c r="J83" s="31"/>
      <c r="K83" s="31"/>
      <c r="L83" s="31"/>
      <c r="M83" s="31"/>
      <c r="N83" s="31"/>
      <c r="O83" s="31"/>
      <c r="P83" s="31"/>
      <c r="Q83" s="30"/>
      <c r="R83" s="229"/>
      <c r="S83" s="297"/>
    </row>
    <row r="84" spans="3:19" x14ac:dyDescent="0.25">
      <c r="C84" s="29"/>
      <c r="D84" s="30"/>
      <c r="E84" s="31"/>
      <c r="F84" s="31"/>
      <c r="G84" s="31"/>
      <c r="H84" s="31"/>
      <c r="I84" s="31"/>
      <c r="J84" s="31"/>
      <c r="K84" s="31"/>
      <c r="L84" s="31"/>
      <c r="M84" s="31"/>
      <c r="N84" s="31"/>
      <c r="O84" s="31"/>
      <c r="P84" s="31"/>
      <c r="Q84" s="30"/>
      <c r="R84" s="229"/>
      <c r="S84" s="297"/>
    </row>
    <row r="85" spans="3:19" x14ac:dyDescent="0.25">
      <c r="C85" s="29"/>
      <c r="D85" s="30"/>
      <c r="E85" s="31"/>
      <c r="F85" s="31"/>
      <c r="G85" s="31"/>
      <c r="H85" s="31"/>
      <c r="I85" s="31"/>
      <c r="J85" s="31"/>
      <c r="K85" s="31"/>
      <c r="L85" s="31"/>
      <c r="M85" s="31"/>
      <c r="N85" s="31"/>
      <c r="O85" s="31"/>
      <c r="P85" s="31"/>
      <c r="Q85" s="30"/>
      <c r="R85" s="229"/>
      <c r="S85" s="297"/>
    </row>
    <row r="86" spans="3:19" x14ac:dyDescent="0.25">
      <c r="C86" s="29"/>
      <c r="D86" s="30"/>
      <c r="E86" s="31"/>
      <c r="F86" s="31"/>
      <c r="G86" s="31"/>
      <c r="H86" s="31"/>
      <c r="I86" s="31"/>
      <c r="J86" s="31"/>
      <c r="K86" s="31"/>
      <c r="L86" s="31"/>
      <c r="M86" s="31"/>
      <c r="N86" s="31"/>
      <c r="O86" s="31"/>
      <c r="P86" s="31"/>
      <c r="Q86" s="30"/>
      <c r="R86" s="229"/>
      <c r="S86" s="297"/>
    </row>
    <row r="87" spans="3:19" x14ac:dyDescent="0.25">
      <c r="C87" s="29"/>
      <c r="D87" s="30"/>
      <c r="E87" s="31"/>
      <c r="F87" s="31"/>
      <c r="G87" s="31"/>
      <c r="H87" s="31"/>
      <c r="I87" s="31"/>
      <c r="J87" s="31"/>
      <c r="K87" s="31"/>
      <c r="L87" s="31"/>
      <c r="M87" s="31"/>
      <c r="N87" s="31"/>
      <c r="O87" s="31"/>
      <c r="P87" s="31"/>
      <c r="Q87" s="30"/>
      <c r="R87" s="229"/>
      <c r="S87" s="297"/>
    </row>
    <row r="88" spans="3:19" x14ac:dyDescent="0.25">
      <c r="C88" s="29"/>
      <c r="D88" s="30"/>
      <c r="E88" s="31"/>
      <c r="F88" s="31"/>
      <c r="G88" s="31"/>
      <c r="H88" s="31"/>
      <c r="I88" s="31"/>
      <c r="J88" s="31"/>
      <c r="K88" s="31"/>
      <c r="L88" s="31"/>
      <c r="M88" s="31"/>
      <c r="N88" s="31"/>
      <c r="O88" s="31"/>
      <c r="P88" s="31"/>
      <c r="Q88" s="30"/>
      <c r="R88" s="229"/>
      <c r="S88" s="297"/>
    </row>
    <row r="89" spans="3:19" x14ac:dyDescent="0.25">
      <c r="C89" s="29"/>
      <c r="D89" s="30"/>
      <c r="E89" s="31"/>
      <c r="F89" s="31"/>
      <c r="G89" s="31"/>
      <c r="H89" s="31"/>
      <c r="I89" s="31"/>
      <c r="J89" s="31"/>
      <c r="K89" s="31"/>
      <c r="L89" s="31"/>
      <c r="M89" s="31"/>
      <c r="N89" s="31"/>
      <c r="O89" s="31"/>
      <c r="P89" s="31"/>
      <c r="Q89" s="30"/>
      <c r="R89" s="229"/>
      <c r="S89" s="297"/>
    </row>
    <row r="90" spans="3:19" x14ac:dyDescent="0.25">
      <c r="C90" s="29"/>
      <c r="D90" s="30"/>
      <c r="E90" s="31"/>
      <c r="F90" s="31"/>
      <c r="G90" s="31"/>
      <c r="H90" s="31"/>
      <c r="I90" s="31"/>
      <c r="J90" s="31"/>
      <c r="K90" s="31"/>
      <c r="L90" s="31"/>
      <c r="M90" s="31"/>
      <c r="N90" s="31"/>
      <c r="O90" s="31"/>
      <c r="P90" s="31"/>
      <c r="Q90" s="30"/>
      <c r="R90" s="229"/>
      <c r="S90" s="297"/>
    </row>
    <row r="91" spans="3:19" x14ac:dyDescent="0.25">
      <c r="C91" s="29"/>
      <c r="D91" s="30"/>
      <c r="E91" s="31"/>
      <c r="F91" s="31"/>
      <c r="G91" s="31"/>
      <c r="H91" s="31"/>
      <c r="I91" s="31"/>
      <c r="J91" s="31"/>
      <c r="K91" s="31"/>
      <c r="L91" s="31"/>
      <c r="M91" s="31"/>
      <c r="N91" s="31"/>
      <c r="O91" s="31"/>
      <c r="P91" s="31"/>
      <c r="Q91" s="30"/>
      <c r="R91" s="229"/>
      <c r="S91" s="297"/>
    </row>
    <row r="92" spans="3:19" x14ac:dyDescent="0.25">
      <c r="C92" s="29"/>
      <c r="D92" s="30"/>
      <c r="E92" s="31"/>
      <c r="F92" s="31"/>
      <c r="G92" s="31"/>
      <c r="H92" s="31"/>
      <c r="I92" s="31"/>
      <c r="J92" s="31"/>
      <c r="K92" s="31"/>
      <c r="L92" s="31"/>
      <c r="M92" s="31"/>
      <c r="N92" s="31"/>
      <c r="O92" s="31"/>
      <c r="P92" s="31"/>
      <c r="Q92" s="30"/>
      <c r="R92" s="229"/>
      <c r="S92" s="297"/>
    </row>
    <row r="93" spans="3:19" x14ac:dyDescent="0.25">
      <c r="C93" s="29"/>
      <c r="D93" s="30"/>
      <c r="E93" s="31"/>
      <c r="F93" s="31"/>
      <c r="G93" s="31"/>
      <c r="H93" s="31"/>
      <c r="I93" s="31"/>
      <c r="J93" s="31"/>
      <c r="K93" s="31"/>
      <c r="L93" s="31"/>
      <c r="M93" s="31"/>
      <c r="N93" s="31"/>
      <c r="O93" s="31"/>
      <c r="P93" s="31"/>
      <c r="Q93" s="30"/>
      <c r="R93" s="229"/>
      <c r="S93" s="297"/>
    </row>
    <row r="94" spans="3:19" x14ac:dyDescent="0.25">
      <c r="C94" s="29"/>
      <c r="D94" s="30"/>
      <c r="E94" s="31"/>
      <c r="F94" s="31"/>
      <c r="G94" s="31"/>
      <c r="H94" s="31"/>
      <c r="I94" s="31"/>
      <c r="J94" s="31"/>
      <c r="K94" s="31"/>
      <c r="L94" s="31"/>
      <c r="M94" s="31"/>
      <c r="N94" s="31"/>
      <c r="O94" s="31"/>
      <c r="P94" s="31"/>
      <c r="Q94" s="30"/>
      <c r="R94" s="229"/>
      <c r="S94" s="297"/>
    </row>
    <row r="95" spans="3:19" x14ac:dyDescent="0.25">
      <c r="C95" s="29"/>
      <c r="D95" s="30"/>
      <c r="E95" s="31"/>
      <c r="F95" s="31"/>
      <c r="G95" s="31"/>
      <c r="H95" s="31"/>
      <c r="I95" s="31"/>
      <c r="J95" s="31"/>
      <c r="K95" s="31"/>
      <c r="L95" s="31"/>
      <c r="M95" s="31"/>
      <c r="N95" s="31"/>
      <c r="O95" s="31"/>
      <c r="P95" s="31"/>
      <c r="Q95" s="30"/>
      <c r="R95" s="229"/>
      <c r="S95" s="230"/>
    </row>
    <row r="96" spans="3:19" x14ac:dyDescent="0.25">
      <c r="C96" s="67"/>
      <c r="D96" s="68"/>
      <c r="E96" s="69"/>
      <c r="F96" s="69"/>
      <c r="G96" s="69"/>
      <c r="H96" s="69"/>
      <c r="I96" s="69"/>
      <c r="J96" s="69"/>
      <c r="K96" s="69"/>
      <c r="L96" s="69"/>
      <c r="M96" s="69"/>
      <c r="N96" s="69"/>
      <c r="O96" s="69"/>
      <c r="P96" s="69"/>
      <c r="Q96" s="69"/>
      <c r="R96" s="229"/>
      <c r="S96" s="229"/>
    </row>
    <row r="97" spans="3:19" x14ac:dyDescent="0.25">
      <c r="C97" s="29"/>
      <c r="D97" s="30"/>
      <c r="E97" s="31"/>
      <c r="F97" s="31"/>
      <c r="G97" s="31"/>
      <c r="H97" s="31"/>
      <c r="I97" s="31"/>
      <c r="J97" s="31"/>
      <c r="K97" s="31"/>
      <c r="L97" s="31"/>
      <c r="M97" s="31"/>
      <c r="N97" s="31"/>
      <c r="O97" s="31"/>
      <c r="P97" s="31"/>
      <c r="Q97" s="30"/>
      <c r="R97" s="229"/>
      <c r="S97" s="230"/>
    </row>
    <row r="98" spans="3:19" x14ac:dyDescent="0.25">
      <c r="C98" s="67"/>
      <c r="D98" s="68"/>
      <c r="E98" s="69"/>
      <c r="F98" s="69"/>
      <c r="G98" s="69"/>
      <c r="H98" s="69"/>
      <c r="I98" s="69"/>
      <c r="J98" s="69"/>
      <c r="K98" s="69"/>
      <c r="L98" s="69"/>
      <c r="M98" s="69"/>
      <c r="N98" s="69"/>
      <c r="O98" s="69"/>
      <c r="P98" s="69"/>
      <c r="Q98" s="69"/>
      <c r="R98" s="229"/>
      <c r="S98" s="229"/>
    </row>
    <row r="99" spans="3:19" x14ac:dyDescent="0.25">
      <c r="C99" s="29"/>
      <c r="D99" s="30"/>
      <c r="E99" s="31"/>
      <c r="F99" s="31"/>
      <c r="G99" s="31"/>
      <c r="H99" s="31"/>
      <c r="I99" s="31"/>
      <c r="J99" s="31"/>
      <c r="K99" s="31"/>
      <c r="L99" s="31"/>
      <c r="M99" s="31"/>
      <c r="N99" s="31"/>
      <c r="O99" s="31"/>
      <c r="P99" s="31"/>
      <c r="Q99" s="30"/>
      <c r="R99" s="229"/>
      <c r="S99" s="230"/>
    </row>
    <row r="100" spans="3:19" x14ac:dyDescent="0.25">
      <c r="C100" s="67"/>
      <c r="D100" s="68"/>
      <c r="E100" s="69"/>
      <c r="F100" s="69"/>
      <c r="G100" s="69"/>
      <c r="H100" s="69"/>
      <c r="I100" s="69"/>
      <c r="J100" s="69"/>
      <c r="K100" s="69"/>
      <c r="L100" s="69"/>
      <c r="M100" s="69"/>
      <c r="N100" s="69"/>
      <c r="O100" s="69"/>
      <c r="P100" s="69"/>
      <c r="Q100" s="69"/>
      <c r="R100" s="229"/>
      <c r="S100" s="229"/>
    </row>
    <row r="101" spans="3:19" x14ac:dyDescent="0.25">
      <c r="C101" s="29"/>
      <c r="D101" s="30"/>
      <c r="E101" s="31"/>
      <c r="F101" s="31"/>
      <c r="G101" s="31"/>
      <c r="H101" s="31"/>
      <c r="I101" s="31"/>
      <c r="J101" s="31"/>
      <c r="K101" s="31"/>
      <c r="L101" s="31"/>
      <c r="M101" s="31"/>
      <c r="N101" s="31"/>
      <c r="O101" s="31"/>
      <c r="P101" s="31"/>
      <c r="Q101" s="30"/>
      <c r="R101" s="229"/>
      <c r="S101" s="230"/>
    </row>
    <row r="102" spans="3:19" x14ac:dyDescent="0.25">
      <c r="C102" s="67"/>
      <c r="D102" s="68"/>
      <c r="E102" s="69"/>
      <c r="F102" s="69"/>
      <c r="G102" s="69"/>
      <c r="H102" s="69"/>
      <c r="I102" s="69"/>
      <c r="J102" s="69"/>
      <c r="K102" s="69"/>
      <c r="L102" s="69"/>
      <c r="M102" s="69"/>
      <c r="N102" s="69"/>
      <c r="O102" s="69"/>
      <c r="P102" s="69"/>
      <c r="Q102" s="69"/>
      <c r="R102" s="229"/>
      <c r="S102" s="229"/>
    </row>
    <row r="103" spans="3:19" x14ac:dyDescent="0.25">
      <c r="C103" s="29"/>
      <c r="D103" s="30"/>
      <c r="E103" s="31"/>
      <c r="F103" s="31"/>
      <c r="G103" s="31"/>
      <c r="H103" s="31"/>
      <c r="I103" s="31"/>
      <c r="J103" s="31"/>
      <c r="K103" s="31"/>
      <c r="L103" s="31"/>
      <c r="M103" s="31"/>
      <c r="N103" s="31"/>
      <c r="O103" s="31"/>
      <c r="P103" s="31"/>
      <c r="Q103" s="30"/>
      <c r="R103" s="229"/>
      <c r="S103" s="230"/>
    </row>
    <row r="104" spans="3:19" x14ac:dyDescent="0.25">
      <c r="C104" s="67"/>
      <c r="D104" s="68"/>
      <c r="E104" s="69"/>
      <c r="F104" s="69"/>
      <c r="G104" s="69"/>
      <c r="H104" s="69"/>
      <c r="I104" s="69"/>
      <c r="J104" s="69"/>
      <c r="K104" s="69"/>
      <c r="L104" s="69"/>
      <c r="M104" s="69"/>
      <c r="N104" s="69"/>
      <c r="O104" s="69"/>
      <c r="P104" s="69"/>
      <c r="Q104" s="69"/>
      <c r="R104" s="229"/>
      <c r="S104" s="229"/>
    </row>
    <row r="105" spans="3:19" x14ac:dyDescent="0.25">
      <c r="C105" s="29"/>
      <c r="D105" s="30"/>
      <c r="E105" s="31"/>
      <c r="F105" s="31"/>
      <c r="G105" s="31"/>
      <c r="H105" s="31"/>
      <c r="I105" s="31"/>
      <c r="J105" s="31"/>
      <c r="K105" s="31"/>
      <c r="L105" s="31"/>
      <c r="M105" s="31"/>
      <c r="N105" s="31"/>
      <c r="O105" s="31"/>
      <c r="P105" s="31"/>
      <c r="Q105" s="30"/>
      <c r="R105" s="229"/>
      <c r="S105" s="230"/>
    </row>
    <row r="106" spans="3:19" x14ac:dyDescent="0.25">
      <c r="C106" s="67"/>
      <c r="D106" s="68"/>
      <c r="E106" s="69"/>
      <c r="F106" s="69"/>
      <c r="G106" s="69"/>
      <c r="H106" s="69"/>
      <c r="I106" s="69"/>
      <c r="J106" s="69"/>
      <c r="K106" s="69"/>
      <c r="L106" s="69"/>
      <c r="M106" s="69"/>
      <c r="N106" s="69"/>
      <c r="O106" s="69"/>
      <c r="P106" s="69"/>
      <c r="Q106" s="69"/>
      <c r="R106" s="229"/>
      <c r="S106" s="229"/>
    </row>
    <row r="107" spans="3:19" x14ac:dyDescent="0.25">
      <c r="C107" s="29"/>
      <c r="D107" s="30"/>
      <c r="E107" s="31"/>
      <c r="F107" s="31"/>
      <c r="G107" s="31"/>
      <c r="H107" s="31"/>
      <c r="I107" s="31"/>
      <c r="J107" s="31"/>
      <c r="K107" s="31"/>
      <c r="L107" s="31"/>
      <c r="M107" s="31"/>
      <c r="N107" s="31"/>
      <c r="O107" s="31"/>
      <c r="P107" s="31"/>
      <c r="Q107" s="30"/>
      <c r="R107" s="229"/>
      <c r="S107" s="230"/>
    </row>
    <row r="108" spans="3:19" x14ac:dyDescent="0.25">
      <c r="C108" s="67"/>
      <c r="D108" s="68"/>
      <c r="E108" s="69"/>
      <c r="F108" s="69"/>
      <c r="G108" s="69"/>
      <c r="H108" s="69"/>
      <c r="I108" s="69"/>
      <c r="J108" s="69"/>
      <c r="K108" s="69"/>
      <c r="L108" s="69"/>
      <c r="M108" s="69"/>
      <c r="N108" s="69"/>
      <c r="O108" s="69"/>
      <c r="P108" s="69"/>
      <c r="Q108" s="69"/>
      <c r="R108" s="229"/>
      <c r="S108" s="229"/>
    </row>
    <row r="109" spans="3:19" x14ac:dyDescent="0.25">
      <c r="C109" s="29"/>
      <c r="D109" s="30"/>
      <c r="E109" s="31"/>
      <c r="F109" s="31"/>
      <c r="G109" s="31"/>
      <c r="H109" s="31"/>
      <c r="I109" s="31"/>
      <c r="J109" s="31"/>
      <c r="K109" s="31"/>
      <c r="L109" s="31"/>
      <c r="M109" s="31"/>
      <c r="N109" s="31"/>
      <c r="O109" s="31"/>
      <c r="P109" s="31"/>
      <c r="Q109" s="30"/>
      <c r="R109" s="229"/>
      <c r="S109" s="230"/>
    </row>
    <row r="110" spans="3:19" x14ac:dyDescent="0.25">
      <c r="C110" s="67"/>
      <c r="D110" s="68"/>
      <c r="E110" s="69"/>
      <c r="F110" s="69"/>
      <c r="G110" s="69"/>
      <c r="H110" s="69"/>
      <c r="I110" s="69"/>
      <c r="J110" s="69"/>
      <c r="K110" s="69"/>
      <c r="L110" s="69"/>
      <c r="M110" s="69"/>
      <c r="N110" s="69"/>
      <c r="O110" s="69"/>
      <c r="P110" s="69"/>
      <c r="Q110" s="69"/>
      <c r="R110" s="229"/>
      <c r="S110" s="229"/>
    </row>
    <row r="111" spans="3:19" x14ac:dyDescent="0.25">
      <c r="C111" s="29"/>
      <c r="D111" s="30"/>
      <c r="E111" s="31"/>
      <c r="F111" s="31"/>
      <c r="G111" s="31"/>
      <c r="H111" s="31"/>
      <c r="I111" s="31"/>
      <c r="J111" s="31"/>
      <c r="K111" s="31"/>
      <c r="L111" s="31"/>
      <c r="M111" s="31"/>
      <c r="N111" s="31"/>
      <c r="O111" s="31"/>
      <c r="P111" s="31"/>
      <c r="Q111" s="30"/>
      <c r="R111" s="229"/>
      <c r="S111" s="230"/>
    </row>
    <row r="112" spans="3:19" x14ac:dyDescent="0.25">
      <c r="C112" s="67"/>
      <c r="D112" s="68"/>
      <c r="E112" s="69"/>
      <c r="F112" s="69"/>
      <c r="G112" s="69"/>
      <c r="H112" s="69"/>
      <c r="I112" s="69"/>
      <c r="J112" s="69"/>
      <c r="K112" s="69"/>
      <c r="L112" s="69"/>
      <c r="M112" s="69"/>
      <c r="N112" s="69"/>
      <c r="O112" s="69"/>
      <c r="P112" s="69"/>
      <c r="Q112" s="69"/>
      <c r="R112" s="229"/>
      <c r="S112" s="229"/>
    </row>
    <row r="113" spans="3:19" x14ac:dyDescent="0.25">
      <c r="C113" s="29"/>
      <c r="D113" s="30"/>
      <c r="E113" s="31"/>
      <c r="F113" s="31"/>
      <c r="G113" s="31"/>
      <c r="H113" s="31"/>
      <c r="I113" s="31"/>
      <c r="J113" s="31"/>
      <c r="K113" s="31"/>
      <c r="L113" s="31"/>
      <c r="M113" s="31"/>
      <c r="N113" s="31"/>
      <c r="O113" s="31"/>
      <c r="P113" s="31"/>
      <c r="Q113" s="30"/>
      <c r="R113" s="229"/>
      <c r="S113" s="230"/>
    </row>
    <row r="114" spans="3:19" x14ac:dyDescent="0.25">
      <c r="C114" s="67"/>
      <c r="D114" s="68"/>
      <c r="E114" s="69"/>
      <c r="F114" s="69"/>
      <c r="G114" s="69"/>
      <c r="H114" s="69"/>
      <c r="I114" s="69"/>
      <c r="J114" s="69"/>
      <c r="K114" s="69"/>
      <c r="L114" s="69"/>
      <c r="M114" s="69"/>
      <c r="N114" s="69"/>
      <c r="O114" s="69"/>
      <c r="P114" s="69"/>
      <c r="Q114" s="69"/>
      <c r="R114" s="229"/>
      <c r="S114" s="229"/>
    </row>
    <row r="115" spans="3:19" x14ac:dyDescent="0.25">
      <c r="C115" s="29"/>
      <c r="D115" s="30"/>
      <c r="E115" s="31"/>
      <c r="F115" s="31"/>
      <c r="G115" s="31"/>
      <c r="H115" s="31"/>
      <c r="I115" s="31"/>
      <c r="J115" s="31"/>
      <c r="K115" s="31"/>
      <c r="L115" s="31"/>
      <c r="M115" s="31"/>
      <c r="N115" s="31"/>
      <c r="O115" s="31"/>
      <c r="P115" s="31"/>
      <c r="Q115" s="30"/>
      <c r="R115" s="229"/>
      <c r="S115" s="230"/>
    </row>
    <row r="116" spans="3:19" x14ac:dyDescent="0.25">
      <c r="C116" s="67"/>
      <c r="D116" s="68"/>
      <c r="E116" s="69"/>
      <c r="F116" s="69"/>
      <c r="G116" s="69"/>
      <c r="H116" s="69"/>
      <c r="I116" s="69"/>
      <c r="J116" s="69"/>
      <c r="K116" s="69"/>
      <c r="L116" s="69"/>
      <c r="M116" s="69"/>
      <c r="N116" s="69"/>
      <c r="O116" s="69"/>
      <c r="P116" s="69"/>
      <c r="Q116" s="69"/>
      <c r="R116" s="229"/>
      <c r="S116" s="229"/>
    </row>
    <row r="117" spans="3:19" x14ac:dyDescent="0.25">
      <c r="C117" s="29"/>
      <c r="D117" s="30"/>
      <c r="E117" s="31"/>
      <c r="F117" s="31"/>
      <c r="G117" s="31"/>
      <c r="H117" s="31"/>
      <c r="I117" s="31"/>
      <c r="J117" s="31"/>
      <c r="K117" s="31"/>
      <c r="L117" s="31"/>
      <c r="M117" s="31"/>
      <c r="N117" s="31"/>
      <c r="O117" s="31"/>
      <c r="P117" s="31"/>
      <c r="Q117" s="30"/>
      <c r="R117" s="229"/>
      <c r="S117" s="230"/>
    </row>
    <row r="118" spans="3:19" x14ac:dyDescent="0.25">
      <c r="C118" s="67"/>
      <c r="D118" s="68"/>
      <c r="E118" s="69"/>
      <c r="F118" s="69"/>
      <c r="G118" s="69"/>
      <c r="H118" s="69"/>
      <c r="I118" s="69"/>
      <c r="J118" s="69"/>
      <c r="K118" s="69"/>
      <c r="L118" s="69"/>
      <c r="M118" s="69"/>
      <c r="N118" s="69"/>
      <c r="O118" s="69"/>
      <c r="P118" s="69"/>
      <c r="Q118" s="69"/>
      <c r="R118" s="229"/>
      <c r="S118" s="229"/>
    </row>
    <row r="119" spans="3:19" x14ac:dyDescent="0.25">
      <c r="C119" s="29"/>
      <c r="D119" s="30"/>
      <c r="E119" s="31"/>
      <c r="F119" s="31"/>
      <c r="G119" s="31"/>
      <c r="H119" s="31"/>
      <c r="I119" s="31"/>
      <c r="J119" s="31"/>
      <c r="K119" s="31"/>
      <c r="L119" s="31"/>
      <c r="M119" s="31"/>
      <c r="N119" s="31"/>
      <c r="O119" s="31"/>
      <c r="P119" s="31"/>
      <c r="Q119" s="30"/>
      <c r="R119" s="229"/>
      <c r="S119" s="230"/>
    </row>
    <row r="120" spans="3:19" x14ac:dyDescent="0.25">
      <c r="C120" s="67"/>
      <c r="D120" s="68"/>
      <c r="E120" s="69"/>
      <c r="F120" s="69"/>
      <c r="G120" s="69"/>
      <c r="H120" s="69"/>
      <c r="I120" s="69"/>
      <c r="J120" s="69"/>
      <c r="K120" s="69"/>
      <c r="L120" s="69"/>
      <c r="M120" s="69"/>
      <c r="N120" s="69"/>
      <c r="O120" s="69"/>
      <c r="P120" s="69"/>
      <c r="Q120" s="69"/>
      <c r="R120" s="229"/>
      <c r="S120" s="229"/>
    </row>
    <row r="121" spans="3:19" x14ac:dyDescent="0.25">
      <c r="C121" s="29"/>
      <c r="D121" s="30"/>
      <c r="E121" s="31"/>
      <c r="F121" s="31"/>
      <c r="G121" s="31"/>
      <c r="H121" s="31"/>
      <c r="I121" s="31"/>
      <c r="J121" s="31"/>
      <c r="K121" s="31"/>
      <c r="L121" s="31"/>
      <c r="M121" s="31"/>
      <c r="N121" s="31"/>
      <c r="O121" s="31"/>
      <c r="P121" s="31"/>
      <c r="Q121" s="30"/>
      <c r="R121" s="229"/>
      <c r="S121" s="230"/>
    </row>
    <row r="122" spans="3:19" x14ac:dyDescent="0.25">
      <c r="C122" s="67"/>
      <c r="D122" s="68"/>
      <c r="E122" s="69"/>
      <c r="F122" s="69"/>
      <c r="G122" s="69"/>
      <c r="H122" s="69"/>
      <c r="I122" s="69"/>
      <c r="J122" s="69"/>
      <c r="K122" s="69"/>
      <c r="L122" s="69"/>
      <c r="M122" s="69"/>
      <c r="N122" s="69"/>
      <c r="O122" s="69"/>
      <c r="P122" s="69"/>
      <c r="Q122" s="69"/>
      <c r="R122" s="229"/>
      <c r="S122" s="229"/>
    </row>
    <row r="123" spans="3:19" x14ac:dyDescent="0.25">
      <c r="C123" s="29"/>
      <c r="D123" s="30"/>
      <c r="E123" s="31"/>
      <c r="F123" s="31"/>
      <c r="G123" s="31"/>
      <c r="H123" s="31"/>
      <c r="I123" s="31"/>
      <c r="J123" s="31"/>
      <c r="K123" s="31"/>
      <c r="L123" s="31"/>
      <c r="M123" s="31"/>
      <c r="N123" s="31"/>
      <c r="O123" s="31"/>
      <c r="P123" s="31"/>
      <c r="Q123" s="30"/>
      <c r="R123" s="229"/>
      <c r="S123" s="230"/>
    </row>
    <row r="124" spans="3:19" x14ac:dyDescent="0.25">
      <c r="C124" s="67"/>
      <c r="D124" s="68"/>
      <c r="E124" s="69"/>
      <c r="F124" s="69"/>
      <c r="G124" s="69"/>
      <c r="H124" s="69"/>
      <c r="I124" s="69"/>
      <c r="J124" s="69"/>
      <c r="K124" s="69"/>
      <c r="L124" s="69"/>
      <c r="M124" s="69"/>
      <c r="N124" s="69"/>
      <c r="O124" s="69"/>
      <c r="P124" s="69"/>
      <c r="Q124" s="69"/>
      <c r="R124" s="229"/>
      <c r="S124" s="229"/>
    </row>
    <row r="125" spans="3:19" x14ac:dyDescent="0.25">
      <c r="C125" s="29"/>
      <c r="D125" s="30"/>
      <c r="E125" s="31"/>
      <c r="F125" s="31"/>
      <c r="G125" s="31"/>
      <c r="H125" s="31"/>
      <c r="I125" s="31"/>
      <c r="J125" s="31"/>
      <c r="K125" s="31"/>
      <c r="L125" s="31"/>
      <c r="M125" s="31"/>
      <c r="N125" s="31"/>
      <c r="O125" s="31"/>
      <c r="P125" s="31"/>
      <c r="Q125" s="30"/>
      <c r="R125" s="229"/>
      <c r="S125" s="230"/>
    </row>
    <row r="126" spans="3:19" x14ac:dyDescent="0.25">
      <c r="C126" s="67"/>
      <c r="D126" s="68"/>
      <c r="E126" s="69"/>
      <c r="F126" s="69"/>
      <c r="G126" s="69"/>
      <c r="H126" s="69"/>
      <c r="I126" s="69"/>
      <c r="J126" s="69"/>
      <c r="K126" s="69"/>
      <c r="L126" s="69"/>
      <c r="M126" s="69"/>
      <c r="N126" s="69"/>
      <c r="O126" s="69"/>
      <c r="P126" s="69"/>
      <c r="Q126" s="69"/>
      <c r="R126" s="229"/>
      <c r="S126" s="229"/>
    </row>
    <row r="127" spans="3:19" x14ac:dyDescent="0.25">
      <c r="C127" s="29"/>
      <c r="D127" s="30"/>
      <c r="E127" s="31"/>
      <c r="F127" s="31"/>
      <c r="G127" s="31"/>
      <c r="H127" s="31"/>
      <c r="I127" s="31"/>
      <c r="J127" s="31"/>
      <c r="K127" s="31"/>
      <c r="L127" s="31"/>
      <c r="M127" s="31"/>
      <c r="N127" s="31"/>
      <c r="O127" s="31"/>
      <c r="P127" s="31"/>
      <c r="Q127" s="30"/>
      <c r="R127" s="229"/>
      <c r="S127" s="230"/>
    </row>
    <row r="128" spans="3:19" x14ac:dyDescent="0.25">
      <c r="C128" s="67"/>
      <c r="D128" s="68"/>
      <c r="E128" s="69"/>
      <c r="F128" s="69"/>
      <c r="G128" s="69"/>
      <c r="H128" s="69"/>
      <c r="I128" s="69"/>
      <c r="J128" s="69"/>
      <c r="K128" s="69"/>
      <c r="L128" s="69"/>
      <c r="M128" s="69"/>
      <c r="N128" s="69"/>
      <c r="O128" s="69"/>
      <c r="P128" s="69"/>
      <c r="Q128" s="69"/>
      <c r="R128" s="229"/>
      <c r="S128" s="229"/>
    </row>
    <row r="129" spans="3:19" x14ac:dyDescent="0.25">
      <c r="C129" s="29"/>
      <c r="D129" s="30"/>
      <c r="E129" s="31"/>
      <c r="F129" s="31"/>
      <c r="G129" s="31"/>
      <c r="H129" s="31"/>
      <c r="I129" s="31"/>
      <c r="J129" s="31"/>
      <c r="K129" s="31"/>
      <c r="L129" s="31"/>
      <c r="M129" s="31"/>
      <c r="N129" s="31"/>
      <c r="O129" s="31"/>
      <c r="P129" s="31"/>
      <c r="Q129" s="30"/>
      <c r="R129" s="229"/>
      <c r="S129" s="230"/>
    </row>
    <row r="130" spans="3:19" x14ac:dyDescent="0.25">
      <c r="C130" s="67"/>
      <c r="D130" s="68"/>
      <c r="E130" s="69"/>
      <c r="F130" s="69"/>
      <c r="G130" s="69"/>
      <c r="H130" s="69"/>
      <c r="I130" s="69"/>
      <c r="J130" s="69"/>
      <c r="K130" s="69"/>
      <c r="L130" s="69"/>
      <c r="M130" s="69"/>
      <c r="N130" s="69"/>
      <c r="O130" s="69"/>
      <c r="P130" s="69"/>
      <c r="Q130" s="69"/>
      <c r="R130" s="229"/>
      <c r="S130" s="229"/>
    </row>
    <row r="131" spans="3:19" x14ac:dyDescent="0.25">
      <c r="C131" s="29"/>
      <c r="D131" s="30"/>
      <c r="E131" s="31"/>
      <c r="F131" s="31"/>
      <c r="G131" s="31"/>
      <c r="H131" s="31"/>
      <c r="I131" s="31"/>
      <c r="J131" s="31"/>
      <c r="K131" s="31"/>
      <c r="L131" s="31"/>
      <c r="M131" s="31"/>
      <c r="N131" s="31"/>
      <c r="O131" s="31"/>
      <c r="P131" s="31"/>
      <c r="Q131" s="30"/>
      <c r="R131" s="229"/>
      <c r="S131" s="230"/>
    </row>
    <row r="132" spans="3:19" x14ac:dyDescent="0.25">
      <c r="C132" s="67"/>
      <c r="D132" s="68"/>
      <c r="E132" s="69"/>
      <c r="F132" s="69"/>
      <c r="G132" s="69"/>
      <c r="H132" s="69"/>
      <c r="I132" s="69"/>
      <c r="J132" s="69"/>
      <c r="K132" s="69"/>
      <c r="L132" s="69"/>
      <c r="M132" s="69"/>
      <c r="N132" s="69"/>
      <c r="O132" s="69"/>
      <c r="P132" s="69"/>
      <c r="Q132" s="69"/>
      <c r="R132" s="229"/>
      <c r="S132" s="229"/>
    </row>
    <row r="133" spans="3:19" x14ac:dyDescent="0.25">
      <c r="C133" s="29"/>
      <c r="D133" s="30"/>
      <c r="E133" s="31"/>
      <c r="F133" s="31"/>
      <c r="G133" s="31"/>
      <c r="H133" s="31"/>
      <c r="I133" s="31"/>
      <c r="J133" s="31"/>
      <c r="K133" s="31"/>
      <c r="L133" s="31"/>
      <c r="M133" s="31"/>
      <c r="N133" s="31"/>
      <c r="O133" s="31"/>
      <c r="P133" s="31"/>
      <c r="Q133" s="30"/>
      <c r="R133" s="229"/>
      <c r="S133" s="230"/>
    </row>
    <row r="134" spans="3:19" x14ac:dyDescent="0.25">
      <c r="C134" s="67"/>
      <c r="D134" s="68"/>
      <c r="E134" s="69"/>
      <c r="F134" s="69"/>
      <c r="G134" s="69"/>
      <c r="H134" s="69"/>
      <c r="I134" s="69"/>
      <c r="J134" s="69"/>
      <c r="K134" s="69"/>
      <c r="L134" s="69"/>
      <c r="M134" s="69"/>
      <c r="N134" s="69"/>
      <c r="O134" s="69"/>
      <c r="P134" s="69"/>
      <c r="Q134" s="69"/>
      <c r="R134" s="229"/>
      <c r="S134" s="229"/>
    </row>
    <row r="135" spans="3:19" x14ac:dyDescent="0.25">
      <c r="C135" s="29"/>
      <c r="D135" s="30"/>
      <c r="E135" s="31"/>
      <c r="F135" s="31"/>
      <c r="G135" s="31"/>
      <c r="H135" s="31"/>
      <c r="I135" s="31"/>
      <c r="J135" s="31"/>
      <c r="K135" s="31"/>
      <c r="L135" s="31"/>
      <c r="M135" s="31"/>
      <c r="N135" s="31"/>
      <c r="O135" s="31"/>
      <c r="P135" s="31"/>
      <c r="Q135" s="30"/>
      <c r="R135" s="229"/>
      <c r="S135" s="230"/>
    </row>
    <row r="136" spans="3:19" x14ac:dyDescent="0.25">
      <c r="C136" s="67"/>
      <c r="D136" s="68"/>
      <c r="E136" s="69"/>
      <c r="F136" s="69"/>
      <c r="G136" s="69"/>
      <c r="H136" s="69"/>
      <c r="I136" s="69"/>
      <c r="J136" s="69"/>
      <c r="K136" s="69"/>
      <c r="L136" s="69"/>
      <c r="M136" s="69"/>
      <c r="N136" s="69"/>
      <c r="O136" s="69"/>
      <c r="P136" s="69"/>
      <c r="Q136" s="69"/>
      <c r="R136" s="229"/>
      <c r="S136" s="229"/>
    </row>
    <row r="137" spans="3:19" x14ac:dyDescent="0.25">
      <c r="C137" s="29"/>
      <c r="D137" s="30"/>
      <c r="E137" s="31"/>
      <c r="F137" s="31"/>
      <c r="G137" s="31"/>
      <c r="H137" s="31"/>
      <c r="I137" s="31"/>
      <c r="J137" s="31"/>
      <c r="K137" s="31"/>
      <c r="L137" s="31"/>
      <c r="M137" s="31"/>
      <c r="N137" s="31"/>
      <c r="O137" s="31"/>
      <c r="P137" s="31"/>
      <c r="Q137" s="30"/>
      <c r="R137" s="230"/>
      <c r="S137" s="32"/>
    </row>
    <row r="138" spans="3:19" x14ac:dyDescent="0.25">
      <c r="C138" s="67"/>
      <c r="D138" s="68"/>
      <c r="E138" s="69"/>
      <c r="F138" s="69"/>
      <c r="G138" s="69"/>
      <c r="H138" s="69"/>
      <c r="I138" s="69"/>
      <c r="J138" s="69"/>
      <c r="K138" s="69"/>
      <c r="L138" s="69"/>
      <c r="M138" s="69"/>
      <c r="N138" s="69"/>
      <c r="O138" s="69"/>
      <c r="P138" s="69"/>
      <c r="Q138" s="69"/>
      <c r="R138" s="229"/>
      <c r="S138" s="70"/>
    </row>
    <row r="139" spans="3:19" x14ac:dyDescent="0.25">
      <c r="C139" s="29"/>
      <c r="D139" s="30"/>
      <c r="E139" s="31"/>
      <c r="F139" s="31"/>
      <c r="G139" s="31"/>
      <c r="H139" s="31"/>
      <c r="I139" s="31"/>
      <c r="J139" s="31"/>
      <c r="K139" s="31"/>
      <c r="L139" s="31"/>
      <c r="M139" s="31"/>
      <c r="N139" s="31"/>
      <c r="O139" s="31"/>
      <c r="P139" s="31"/>
      <c r="Q139" s="30"/>
      <c r="R139" s="230"/>
      <c r="S139" s="32"/>
    </row>
    <row r="140" spans="3:19" x14ac:dyDescent="0.25">
      <c r="C140" s="67"/>
      <c r="D140" s="68"/>
      <c r="E140" s="69"/>
      <c r="F140" s="69"/>
      <c r="G140" s="69"/>
      <c r="H140" s="69"/>
      <c r="I140" s="69"/>
      <c r="J140" s="69"/>
      <c r="K140" s="69"/>
      <c r="L140" s="69"/>
      <c r="M140" s="69"/>
      <c r="N140" s="69"/>
      <c r="O140" s="69"/>
      <c r="P140" s="69"/>
      <c r="Q140" s="69"/>
      <c r="R140" s="229"/>
      <c r="S140" s="70"/>
    </row>
    <row r="141" spans="3:19" x14ac:dyDescent="0.25">
      <c r="C141" s="29"/>
      <c r="D141" s="30"/>
      <c r="E141" s="31"/>
      <c r="F141" s="31"/>
      <c r="G141" s="31"/>
      <c r="H141" s="31"/>
      <c r="I141" s="31"/>
      <c r="J141" s="31"/>
      <c r="K141" s="31"/>
      <c r="L141" s="31"/>
      <c r="M141" s="31"/>
      <c r="N141" s="31"/>
      <c r="O141" s="31"/>
      <c r="P141" s="31"/>
      <c r="Q141" s="30"/>
      <c r="R141" s="230"/>
      <c r="S141" s="32"/>
    </row>
    <row r="142" spans="3:19" x14ac:dyDescent="0.25">
      <c r="C142" s="67"/>
      <c r="D142" s="68"/>
      <c r="E142" s="69"/>
      <c r="F142" s="69"/>
      <c r="G142" s="69"/>
      <c r="H142" s="69"/>
      <c r="I142" s="69"/>
      <c r="J142" s="69"/>
      <c r="K142" s="69"/>
      <c r="L142" s="69"/>
      <c r="M142" s="69"/>
      <c r="N142" s="69"/>
      <c r="O142" s="69"/>
      <c r="P142" s="69"/>
      <c r="Q142" s="69"/>
      <c r="R142" s="229"/>
      <c r="S142" s="70"/>
    </row>
    <row r="143" spans="3:19" x14ac:dyDescent="0.25">
      <c r="C143" s="29"/>
      <c r="D143" s="30"/>
      <c r="E143" s="31"/>
      <c r="F143" s="31"/>
      <c r="G143" s="31"/>
      <c r="H143" s="31"/>
      <c r="I143" s="31"/>
      <c r="J143" s="31"/>
      <c r="K143" s="31"/>
      <c r="L143" s="31"/>
      <c r="M143" s="31"/>
      <c r="N143" s="31"/>
      <c r="O143" s="31"/>
      <c r="P143" s="31"/>
      <c r="Q143" s="30"/>
      <c r="R143" s="230"/>
      <c r="S143" s="32"/>
    </row>
    <row r="144" spans="3:19" x14ac:dyDescent="0.25">
      <c r="C144" s="67"/>
      <c r="D144" s="68"/>
      <c r="E144" s="69"/>
      <c r="F144" s="69"/>
      <c r="G144" s="69"/>
      <c r="H144" s="69"/>
      <c r="I144" s="69"/>
      <c r="J144" s="69"/>
      <c r="K144" s="69"/>
      <c r="L144" s="69"/>
      <c r="M144" s="69"/>
      <c r="N144" s="69"/>
      <c r="O144" s="69"/>
      <c r="P144" s="69"/>
      <c r="Q144" s="69"/>
      <c r="R144" s="229"/>
      <c r="S144" s="70"/>
    </row>
    <row r="145" spans="3:19" x14ac:dyDescent="0.25">
      <c r="C145" s="29"/>
      <c r="D145" s="30"/>
      <c r="E145" s="31"/>
      <c r="F145" s="31"/>
      <c r="G145" s="31"/>
      <c r="H145" s="31"/>
      <c r="I145" s="31"/>
      <c r="J145" s="31"/>
      <c r="K145" s="31"/>
      <c r="L145" s="31"/>
      <c r="M145" s="31"/>
      <c r="N145" s="31"/>
      <c r="O145" s="31"/>
      <c r="P145" s="31"/>
      <c r="Q145" s="30"/>
      <c r="R145" s="230"/>
      <c r="S145" s="32"/>
    </row>
    <row r="146" spans="3:19" x14ac:dyDescent="0.25">
      <c r="C146" s="67"/>
      <c r="D146" s="68"/>
      <c r="E146" s="69"/>
      <c r="F146" s="69"/>
      <c r="G146" s="69"/>
      <c r="H146" s="69"/>
      <c r="I146" s="69"/>
      <c r="J146" s="69"/>
      <c r="K146" s="69"/>
      <c r="L146" s="69"/>
      <c r="M146" s="69"/>
      <c r="N146" s="69"/>
      <c r="O146" s="69"/>
      <c r="P146" s="69"/>
      <c r="Q146" s="69"/>
      <c r="R146" s="229"/>
      <c r="S146" s="70"/>
    </row>
    <row r="147" spans="3:19" x14ac:dyDescent="0.25">
      <c r="C147" s="29"/>
      <c r="D147" s="30"/>
      <c r="E147" s="31"/>
      <c r="F147" s="31"/>
      <c r="G147" s="31"/>
      <c r="H147" s="31"/>
      <c r="I147" s="31"/>
      <c r="J147" s="31"/>
      <c r="K147" s="31"/>
      <c r="L147" s="31"/>
      <c r="M147" s="31"/>
      <c r="N147" s="31"/>
      <c r="O147" s="31"/>
      <c r="P147" s="31"/>
      <c r="Q147" s="30"/>
      <c r="R147" s="230"/>
      <c r="S147" s="32"/>
    </row>
    <row r="148" spans="3:19" x14ac:dyDescent="0.25">
      <c r="C148" s="67"/>
      <c r="D148" s="68"/>
      <c r="E148" s="69"/>
      <c r="F148" s="69"/>
      <c r="G148" s="69"/>
      <c r="H148" s="69"/>
      <c r="I148" s="69"/>
      <c r="J148" s="69"/>
      <c r="K148" s="69"/>
      <c r="L148" s="69"/>
      <c r="M148" s="69"/>
      <c r="N148" s="69"/>
      <c r="O148" s="69"/>
      <c r="P148" s="69"/>
      <c r="Q148" s="69"/>
      <c r="R148" s="229"/>
      <c r="S148" s="70"/>
    </row>
    <row r="149" spans="3:19" x14ac:dyDescent="0.25">
      <c r="C149" s="29"/>
      <c r="D149" s="30"/>
      <c r="E149" s="31"/>
      <c r="F149" s="31"/>
      <c r="G149" s="31"/>
      <c r="H149" s="31"/>
      <c r="I149" s="31"/>
      <c r="J149" s="31"/>
      <c r="K149" s="31"/>
      <c r="L149" s="31"/>
      <c r="M149" s="31"/>
      <c r="N149" s="31"/>
      <c r="O149" s="31"/>
      <c r="P149" s="31"/>
      <c r="Q149" s="30"/>
      <c r="R149" s="230"/>
      <c r="S149" s="32"/>
    </row>
    <row r="150" spans="3:19" x14ac:dyDescent="0.25">
      <c r="C150" s="67"/>
      <c r="D150" s="68"/>
      <c r="E150" s="69"/>
      <c r="F150" s="69"/>
      <c r="G150" s="69"/>
      <c r="H150" s="69"/>
      <c r="I150" s="69"/>
      <c r="J150" s="69"/>
      <c r="K150" s="69"/>
      <c r="L150" s="69"/>
      <c r="M150" s="69"/>
      <c r="N150" s="69"/>
      <c r="O150" s="69"/>
      <c r="P150" s="69"/>
      <c r="Q150" s="69"/>
      <c r="R150" s="229"/>
      <c r="S150" s="70"/>
    </row>
  </sheetData>
  <sortState xmlns:xlrd2="http://schemas.microsoft.com/office/spreadsheetml/2017/richdata2" ref="C3:S3">
    <sortCondition ref="C2"/>
  </sortState>
  <customSheetViews>
    <customSheetView guid="{69505A2D-0C41-4858-99B2-328E4AFF39F7}" hiddenColumns="1" topLeftCell="B1">
      <pane ySplit="1" topLeftCell="A26" activePane="bottomLeft" state="frozen"/>
      <selection pane="bottomLeft" activeCell="N18" sqref="N18"/>
      <pageMargins left="0" right="0" top="0" bottom="0" header="0" footer="0"/>
      <pageSetup orientation="portrait" r:id="rId1"/>
    </customSheetView>
    <customSheetView guid="{B446C537-B6DB-40E7-8BC2-43276FFBB841}" hiddenColumns="1">
      <pane ySplit="1" topLeftCell="A20" activePane="bottomLeft" state="frozen"/>
      <selection pane="bottomLeft" activeCell="Q12" sqref="Q12"/>
      <pageMargins left="0" right="0" top="0" bottom="0" header="0" footer="0"/>
      <pageSetup orientation="portrait" r:id="rId2"/>
    </customSheetView>
  </customSheetViews>
  <phoneticPr fontId="24" type="noConversion"/>
  <conditionalFormatting sqref="E137:R150 S95:S136 E16:Q136">
    <cfRule type="cellIs" dxfId="52" priority="73" operator="equal">
      <formula>"Pass"</formula>
    </cfRule>
    <cfRule type="cellIs" dxfId="51" priority="74" operator="equal">
      <formula>"Fail"</formula>
    </cfRule>
    <cfRule type="cellIs" dxfId="50" priority="75" operator="equal">
      <formula>"fail"</formula>
    </cfRule>
  </conditionalFormatting>
  <conditionalFormatting sqref="S137:S150 S16:S94">
    <cfRule type="cellIs" dxfId="49" priority="64" operator="equal">
      <formula>"Pass"</formula>
    </cfRule>
    <cfRule type="cellIs" dxfId="48" priority="65" operator="equal">
      <formula>"Fail"</formula>
    </cfRule>
    <cfRule type="cellIs" dxfId="47" priority="66" operator="equal">
      <formula>"fail"</formula>
    </cfRule>
  </conditionalFormatting>
  <conditionalFormatting sqref="E2:Q2 E14:P15 E3:P3 Q3:Q15">
    <cfRule type="cellIs" dxfId="46" priority="10" operator="equal">
      <formula>"Pass"</formula>
    </cfRule>
    <cfRule type="cellIs" dxfId="45" priority="11" operator="equal">
      <formula>"Fail"</formula>
    </cfRule>
    <cfRule type="cellIs" dxfId="44" priority="12" operator="equal">
      <formula>"fail"</formula>
    </cfRule>
  </conditionalFormatting>
  <conditionalFormatting sqref="S2:S3 S14:S15">
    <cfRule type="cellIs" dxfId="43" priority="7" operator="equal">
      <formula>"Pass"</formula>
    </cfRule>
    <cfRule type="cellIs" dxfId="42" priority="8" operator="equal">
      <formula>"Fail"</formula>
    </cfRule>
    <cfRule type="cellIs" dxfId="41" priority="9" operator="equal">
      <formula>"fail"</formula>
    </cfRule>
  </conditionalFormatting>
  <conditionalFormatting sqref="E4:P13">
    <cfRule type="cellIs" dxfId="40" priority="4" operator="equal">
      <formula>"Pass"</formula>
    </cfRule>
    <cfRule type="cellIs" dxfId="39" priority="5" operator="equal">
      <formula>"Fail"</formula>
    </cfRule>
    <cfRule type="cellIs" dxfId="38" priority="6" operator="equal">
      <formula>"fail"</formula>
    </cfRule>
  </conditionalFormatting>
  <conditionalFormatting sqref="S4:S13">
    <cfRule type="cellIs" dxfId="37" priority="1" operator="equal">
      <formula>"Pass"</formula>
    </cfRule>
    <cfRule type="cellIs" dxfId="36" priority="2" operator="equal">
      <formula>"Fail"</formula>
    </cfRule>
    <cfRule type="cellIs" dxfId="35" priority="3" operator="equal">
      <formula>"fail"</formula>
    </cfRule>
  </conditionalFormatting>
  <pageMargins left="0.7" right="0.7" top="0.75" bottom="0.75" header="0.3" footer="0.3"/>
  <pageSetup orientation="portrait" r:id="rId3"/>
  <tableParts count="1">
    <tablePart r:id="rId4"/>
  </tablePart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0000000}">
          <x14:formula1>
            <xm:f>'Entry Lists'!$A$1:$A$3</xm:f>
          </x14:formula1>
          <xm:sqref>E95:Q150</xm:sqref>
        </x14:dataValidation>
        <x14:dataValidation type="list" allowBlank="1" showInputMessage="1" showErrorMessage="1" xr:uid="{00000000-0002-0000-0100-000001000000}">
          <x14:formula1>
            <xm:f>'Entry Lists'!$A$5:$A$84</xm:f>
          </x14:formula1>
          <xm:sqref>D95:D150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dimension ref="A1:R1303"/>
  <sheetViews>
    <sheetView zoomScaleNormal="100" workbookViewId="0">
      <selection activeCell="L1" sqref="L1:Q1"/>
    </sheetView>
  </sheetViews>
  <sheetFormatPr defaultColWidth="8.7109375" defaultRowHeight="15" x14ac:dyDescent="0.25"/>
  <cols>
    <col min="1" max="1" width="8.7109375" style="6"/>
    <col min="2" max="2" width="38.140625" bestFit="1" customWidth="1"/>
    <col min="3" max="3" width="20.28515625" bestFit="1" customWidth="1"/>
    <col min="4" max="7" width="5" customWidth="1"/>
    <col min="8" max="8" width="5" style="27" customWidth="1"/>
    <col min="9" max="9" width="5" customWidth="1"/>
    <col min="10" max="10" width="27.7109375" bestFit="1" customWidth="1"/>
    <col min="11" max="11" width="3.7109375" bestFit="1" customWidth="1"/>
    <col min="17" max="17" width="19.7109375" bestFit="1" customWidth="1"/>
  </cols>
  <sheetData>
    <row r="1" spans="1:18" x14ac:dyDescent="0.25">
      <c r="A1" s="28"/>
      <c r="B1" s="28"/>
      <c r="C1" s="28"/>
      <c r="D1" s="28"/>
      <c r="E1" s="28"/>
      <c r="F1" s="28"/>
      <c r="G1" s="28"/>
      <c r="H1" s="28"/>
      <c r="I1" s="28"/>
      <c r="J1" s="28"/>
      <c r="K1" s="28"/>
      <c r="L1" s="28" t="s">
        <v>124</v>
      </c>
      <c r="M1" s="28" t="s">
        <v>125</v>
      </c>
      <c r="N1" s="14" t="s">
        <v>126</v>
      </c>
      <c r="O1" s="28" t="s">
        <v>127</v>
      </c>
      <c r="P1" s="28" t="s">
        <v>128</v>
      </c>
      <c r="Q1" s="28" t="s">
        <v>129</v>
      </c>
      <c r="R1" s="28"/>
    </row>
    <row r="2" spans="1:18" ht="15.75" thickBot="1" x14ac:dyDescent="0.3">
      <c r="A2" s="28"/>
      <c r="B2" s="28"/>
      <c r="C2" s="28"/>
      <c r="D2" s="28"/>
      <c r="E2" s="28"/>
      <c r="F2" s="28"/>
      <c r="G2" s="28"/>
      <c r="H2" s="28"/>
      <c r="I2" s="28"/>
      <c r="J2" s="28" t="s">
        <v>130</v>
      </c>
      <c r="K2" s="28">
        <v>32</v>
      </c>
      <c r="L2" s="28">
        <v>10</v>
      </c>
      <c r="M2" s="28">
        <v>5</v>
      </c>
      <c r="N2" s="28">
        <v>3</v>
      </c>
      <c r="O2" s="28">
        <v>2</v>
      </c>
      <c r="P2" s="28">
        <v>3</v>
      </c>
      <c r="Q2" s="28">
        <v>9</v>
      </c>
      <c r="R2" s="14"/>
    </row>
    <row r="3" spans="1:18" x14ac:dyDescent="0.25">
      <c r="A3" s="28"/>
      <c r="B3" s="35" t="str">
        <f>J2</f>
        <v>AHU HW/CW</v>
      </c>
      <c r="C3" s="36"/>
      <c r="D3" s="36"/>
      <c r="E3" s="36"/>
      <c r="F3" s="36"/>
      <c r="G3" s="36"/>
      <c r="H3" s="36"/>
      <c r="I3" s="37"/>
      <c r="J3" s="28"/>
      <c r="K3" s="28"/>
      <c r="L3" s="28"/>
      <c r="M3" s="28"/>
      <c r="N3" s="14"/>
      <c r="O3" s="14"/>
      <c r="P3" s="14"/>
      <c r="Q3" s="14"/>
      <c r="R3" s="14"/>
    </row>
    <row r="4" spans="1:18" ht="15.75" thickBot="1" x14ac:dyDescent="0.3">
      <c r="A4" s="14"/>
      <c r="B4" s="21" t="s">
        <v>131</v>
      </c>
      <c r="C4" s="22" t="s">
        <v>132</v>
      </c>
      <c r="D4" s="22" t="s">
        <v>124</v>
      </c>
      <c r="E4" s="22" t="s">
        <v>125</v>
      </c>
      <c r="F4" s="22" t="s">
        <v>126</v>
      </c>
      <c r="G4" s="22" t="s">
        <v>127</v>
      </c>
      <c r="H4" s="22" t="s">
        <v>128</v>
      </c>
      <c r="I4" s="23" t="s">
        <v>129</v>
      </c>
      <c r="J4" s="14"/>
      <c r="K4" s="14"/>
      <c r="L4" s="14"/>
      <c r="M4" s="14"/>
      <c r="N4" s="14"/>
      <c r="O4" s="14"/>
      <c r="P4" s="14"/>
      <c r="Q4" s="14"/>
      <c r="R4" s="14"/>
    </row>
    <row r="5" spans="1:18" x14ac:dyDescent="0.25">
      <c r="A5" s="14"/>
      <c r="B5" s="15" t="s">
        <v>133</v>
      </c>
      <c r="C5" s="16" t="s">
        <v>134</v>
      </c>
      <c r="D5" s="16" t="s">
        <v>135</v>
      </c>
      <c r="E5" s="16"/>
      <c r="F5" s="16"/>
      <c r="G5" s="16"/>
      <c r="H5" s="16"/>
      <c r="I5" s="19"/>
      <c r="J5" s="14"/>
      <c r="K5" s="14"/>
      <c r="L5" s="14"/>
      <c r="M5" s="14"/>
      <c r="N5" s="14"/>
      <c r="O5" s="14"/>
      <c r="P5" s="14"/>
      <c r="Q5" s="14"/>
      <c r="R5" s="14"/>
    </row>
    <row r="6" spans="1:18" x14ac:dyDescent="0.25">
      <c r="A6" s="14"/>
      <c r="B6" s="15" t="s">
        <v>136</v>
      </c>
      <c r="C6" s="16" t="s">
        <v>137</v>
      </c>
      <c r="D6" s="16" t="s">
        <v>135</v>
      </c>
      <c r="E6" s="16"/>
      <c r="F6" s="16"/>
      <c r="G6" s="16"/>
      <c r="H6" s="16"/>
      <c r="I6" s="19"/>
      <c r="J6" s="14"/>
      <c r="K6" s="14"/>
      <c r="L6" s="14"/>
      <c r="M6" s="14"/>
      <c r="N6" s="14"/>
      <c r="O6" s="14"/>
      <c r="P6" s="14"/>
      <c r="Q6" s="14"/>
      <c r="R6" s="14"/>
    </row>
    <row r="7" spans="1:18" x14ac:dyDescent="0.25">
      <c r="A7" s="14"/>
      <c r="B7" s="15" t="s">
        <v>138</v>
      </c>
      <c r="C7" s="16" t="s">
        <v>139</v>
      </c>
      <c r="D7" s="16" t="s">
        <v>135</v>
      </c>
      <c r="E7" s="16"/>
      <c r="F7" s="16"/>
      <c r="G7" s="16"/>
      <c r="H7" s="16"/>
      <c r="I7" s="19"/>
      <c r="J7" s="14"/>
      <c r="K7" s="14"/>
      <c r="L7" s="14"/>
      <c r="M7" s="14"/>
      <c r="N7" s="14"/>
      <c r="O7" s="14"/>
      <c r="P7" s="14"/>
      <c r="Q7" s="14"/>
      <c r="R7" s="14"/>
    </row>
    <row r="8" spans="1:18" x14ac:dyDescent="0.25">
      <c r="A8" s="14"/>
      <c r="B8" s="15" t="s">
        <v>140</v>
      </c>
      <c r="C8" s="16" t="s">
        <v>141</v>
      </c>
      <c r="D8" s="16" t="s">
        <v>135</v>
      </c>
      <c r="E8" s="16"/>
      <c r="F8" s="16"/>
      <c r="G8" s="16"/>
      <c r="H8" s="16"/>
      <c r="I8" s="19"/>
      <c r="J8" s="14"/>
      <c r="K8" s="14"/>
      <c r="L8" s="14"/>
      <c r="M8" s="14"/>
      <c r="N8" s="14"/>
      <c r="O8" s="14"/>
      <c r="P8" s="14"/>
      <c r="Q8" s="14"/>
      <c r="R8" s="14"/>
    </row>
    <row r="9" spans="1:18" x14ac:dyDescent="0.25">
      <c r="A9" s="14"/>
      <c r="B9" s="15" t="s">
        <v>142</v>
      </c>
      <c r="C9" s="16" t="s">
        <v>143</v>
      </c>
      <c r="D9" s="16" t="s">
        <v>135</v>
      </c>
      <c r="E9" s="16"/>
      <c r="F9" s="16"/>
      <c r="G9" s="16"/>
      <c r="H9" s="16"/>
      <c r="I9" s="19"/>
      <c r="J9" s="14"/>
      <c r="K9" s="14"/>
      <c r="L9" s="14"/>
      <c r="M9" s="14"/>
      <c r="N9" s="14"/>
      <c r="O9" s="14"/>
      <c r="P9" s="14"/>
      <c r="Q9" s="14"/>
      <c r="R9" s="14"/>
    </row>
    <row r="10" spans="1:18" s="9" customFormat="1" x14ac:dyDescent="0.25">
      <c r="A10" s="14"/>
      <c r="B10" s="15" t="s">
        <v>144</v>
      </c>
      <c r="C10" s="16" t="s">
        <v>145</v>
      </c>
      <c r="D10" s="16" t="s">
        <v>135</v>
      </c>
      <c r="E10" s="16"/>
      <c r="F10" s="16"/>
      <c r="G10" s="16"/>
      <c r="H10" s="16"/>
      <c r="I10" s="19"/>
      <c r="J10" s="14"/>
      <c r="K10" s="14"/>
      <c r="L10" s="14"/>
      <c r="M10" s="14"/>
      <c r="N10" s="14"/>
      <c r="O10" s="14"/>
      <c r="P10" s="14"/>
      <c r="Q10" s="14"/>
      <c r="R10" s="14"/>
    </row>
    <row r="11" spans="1:18" s="14" customFormat="1" x14ac:dyDescent="0.25">
      <c r="B11" s="15" t="s">
        <v>146</v>
      </c>
      <c r="C11" s="16" t="s">
        <v>147</v>
      </c>
      <c r="D11" s="16" t="s">
        <v>135</v>
      </c>
      <c r="E11" s="16"/>
      <c r="F11" s="16"/>
      <c r="G11" s="16"/>
      <c r="H11" s="16"/>
      <c r="I11" s="19"/>
    </row>
    <row r="12" spans="1:18" s="14" customFormat="1" x14ac:dyDescent="0.25">
      <c r="B12" s="15" t="s">
        <v>148</v>
      </c>
      <c r="C12" s="16" t="s">
        <v>149</v>
      </c>
      <c r="D12" s="16" t="s">
        <v>135</v>
      </c>
      <c r="E12" s="16"/>
      <c r="F12" s="16"/>
      <c r="G12" s="16"/>
      <c r="H12" s="16"/>
      <c r="I12" s="19"/>
    </row>
    <row r="13" spans="1:18" s="14" customFormat="1" x14ac:dyDescent="0.25">
      <c r="B13" s="15" t="s">
        <v>150</v>
      </c>
      <c r="C13" s="16" t="s">
        <v>151</v>
      </c>
      <c r="D13" s="16" t="s">
        <v>135</v>
      </c>
      <c r="E13" s="16"/>
      <c r="F13" s="16"/>
      <c r="G13" s="16"/>
      <c r="H13" s="16"/>
      <c r="I13" s="19"/>
    </row>
    <row r="14" spans="1:18" s="14" customFormat="1" x14ac:dyDescent="0.25">
      <c r="B14" s="15" t="s">
        <v>152</v>
      </c>
      <c r="C14" s="16" t="s">
        <v>153</v>
      </c>
      <c r="D14" s="16" t="s">
        <v>135</v>
      </c>
      <c r="E14" s="16"/>
      <c r="F14" s="16"/>
      <c r="G14" s="16"/>
      <c r="H14" s="16"/>
      <c r="I14" s="19"/>
    </row>
    <row r="15" spans="1:18" s="9" customFormat="1" x14ac:dyDescent="0.25">
      <c r="A15" s="14"/>
      <c r="B15" s="15" t="s">
        <v>154</v>
      </c>
      <c r="C15" s="16" t="s">
        <v>155</v>
      </c>
      <c r="D15" s="16"/>
      <c r="E15" s="16" t="s">
        <v>135</v>
      </c>
      <c r="F15" s="16"/>
      <c r="G15" s="16"/>
      <c r="H15" s="16"/>
      <c r="I15" s="19"/>
      <c r="J15" s="14"/>
      <c r="K15" s="14"/>
      <c r="L15" s="14"/>
      <c r="M15" s="14"/>
      <c r="N15" s="14"/>
      <c r="O15" s="14"/>
      <c r="P15" s="14"/>
      <c r="Q15" s="14"/>
      <c r="R15" s="14"/>
    </row>
    <row r="16" spans="1:18" x14ac:dyDescent="0.25">
      <c r="A16" s="14"/>
      <c r="B16" s="15" t="s">
        <v>156</v>
      </c>
      <c r="C16" s="16" t="s">
        <v>157</v>
      </c>
      <c r="D16" s="16"/>
      <c r="E16" s="16" t="s">
        <v>135</v>
      </c>
      <c r="F16" s="16"/>
      <c r="G16" s="16"/>
      <c r="H16" s="16"/>
      <c r="I16" s="19"/>
      <c r="J16" s="14"/>
      <c r="K16" s="14"/>
      <c r="L16" s="14"/>
      <c r="M16" s="14"/>
      <c r="N16" s="14"/>
      <c r="O16" s="14"/>
      <c r="P16" s="14"/>
      <c r="Q16" s="14"/>
      <c r="R16" s="14"/>
    </row>
    <row r="17" spans="2:10" x14ac:dyDescent="0.25">
      <c r="B17" s="15" t="s">
        <v>158</v>
      </c>
      <c r="C17" s="16" t="s">
        <v>159</v>
      </c>
      <c r="D17" s="16"/>
      <c r="E17" s="16" t="s">
        <v>135</v>
      </c>
      <c r="F17" s="16"/>
      <c r="G17" s="16"/>
      <c r="H17" s="16"/>
      <c r="I17" s="19"/>
      <c r="J17" s="14"/>
    </row>
    <row r="18" spans="2:10" x14ac:dyDescent="0.25">
      <c r="B18" s="15" t="s">
        <v>160</v>
      </c>
      <c r="C18" s="16" t="s">
        <v>161</v>
      </c>
      <c r="D18" s="16"/>
      <c r="E18" s="16" t="s">
        <v>135</v>
      </c>
      <c r="F18" s="16"/>
      <c r="G18" s="16"/>
      <c r="H18" s="16"/>
      <c r="I18" s="19"/>
      <c r="J18" s="14"/>
    </row>
    <row r="19" spans="2:10" x14ac:dyDescent="0.25">
      <c r="B19" s="15" t="s">
        <v>162</v>
      </c>
      <c r="C19" s="16" t="s">
        <v>163</v>
      </c>
      <c r="D19" s="16"/>
      <c r="E19" s="16" t="s">
        <v>135</v>
      </c>
      <c r="F19" s="16"/>
      <c r="G19" s="16"/>
      <c r="H19" s="16"/>
      <c r="I19" s="19"/>
      <c r="J19" s="14"/>
    </row>
    <row r="20" spans="2:10" x14ac:dyDescent="0.25">
      <c r="B20" s="15" t="s">
        <v>164</v>
      </c>
      <c r="C20" s="16" t="s">
        <v>165</v>
      </c>
      <c r="D20" s="16"/>
      <c r="E20" s="16"/>
      <c r="F20" s="16" t="s">
        <v>135</v>
      </c>
      <c r="G20" s="16"/>
      <c r="H20" s="16"/>
      <c r="I20" s="19"/>
      <c r="J20" s="14"/>
    </row>
    <row r="21" spans="2:10" x14ac:dyDescent="0.25">
      <c r="B21" s="15" t="s">
        <v>166</v>
      </c>
      <c r="C21" s="16" t="s">
        <v>167</v>
      </c>
      <c r="D21" s="16"/>
      <c r="E21" s="16"/>
      <c r="F21" s="16" t="s">
        <v>135</v>
      </c>
      <c r="G21" s="16"/>
      <c r="H21" s="16"/>
      <c r="I21" s="19"/>
      <c r="J21" s="14"/>
    </row>
    <row r="22" spans="2:10" x14ac:dyDescent="0.25">
      <c r="B22" s="15" t="s">
        <v>168</v>
      </c>
      <c r="C22" s="16" t="s">
        <v>169</v>
      </c>
      <c r="D22" s="16"/>
      <c r="E22" s="16"/>
      <c r="F22" s="16" t="s">
        <v>135</v>
      </c>
      <c r="G22" s="16"/>
      <c r="H22" s="16"/>
      <c r="I22" s="19"/>
      <c r="J22" s="14"/>
    </row>
    <row r="23" spans="2:10" x14ac:dyDescent="0.25">
      <c r="B23" s="15" t="s">
        <v>170</v>
      </c>
      <c r="C23" s="16" t="s">
        <v>171</v>
      </c>
      <c r="D23" s="16"/>
      <c r="E23" s="16"/>
      <c r="F23" s="16"/>
      <c r="G23" s="16" t="s">
        <v>135</v>
      </c>
      <c r="H23" s="16"/>
      <c r="I23" s="19"/>
      <c r="J23" s="14"/>
    </row>
    <row r="24" spans="2:10" x14ac:dyDescent="0.25">
      <c r="B24" s="15" t="s">
        <v>172</v>
      </c>
      <c r="C24" s="16" t="s">
        <v>173</v>
      </c>
      <c r="D24" s="16"/>
      <c r="E24" s="16"/>
      <c r="F24" s="16"/>
      <c r="G24" s="16" t="s">
        <v>135</v>
      </c>
      <c r="H24" s="16"/>
      <c r="I24" s="19"/>
      <c r="J24" s="14"/>
    </row>
    <row r="25" spans="2:10" s="14" customFormat="1" x14ac:dyDescent="0.25">
      <c r="B25" s="15" t="s">
        <v>174</v>
      </c>
      <c r="C25" s="16" t="s">
        <v>175</v>
      </c>
      <c r="D25" s="16"/>
      <c r="E25" s="16"/>
      <c r="F25" s="16"/>
      <c r="G25" s="16"/>
      <c r="H25" s="16" t="s">
        <v>135</v>
      </c>
      <c r="I25" s="19"/>
    </row>
    <row r="26" spans="2:10" s="14" customFormat="1" x14ac:dyDescent="0.25">
      <c r="B26" s="15" t="s">
        <v>176</v>
      </c>
      <c r="C26" s="16"/>
      <c r="D26" s="16"/>
      <c r="E26" s="16"/>
      <c r="F26" s="16"/>
      <c r="G26" s="16"/>
      <c r="H26" s="16" t="s">
        <v>135</v>
      </c>
      <c r="I26" s="19"/>
    </row>
    <row r="27" spans="2:10" s="14" customFormat="1" x14ac:dyDescent="0.25">
      <c r="B27" s="15" t="s">
        <v>177</v>
      </c>
      <c r="C27" s="16"/>
      <c r="D27" s="16"/>
      <c r="E27" s="16"/>
      <c r="F27" s="16"/>
      <c r="G27" s="16"/>
      <c r="H27" s="16" t="s">
        <v>135</v>
      </c>
      <c r="I27" s="19"/>
    </row>
    <row r="28" spans="2:10" x14ac:dyDescent="0.25">
      <c r="B28" s="15" t="s">
        <v>178</v>
      </c>
      <c r="C28" s="16" t="s">
        <v>179</v>
      </c>
      <c r="D28" s="16"/>
      <c r="E28" s="16"/>
      <c r="F28" s="16"/>
      <c r="G28" s="16"/>
      <c r="H28" s="16"/>
      <c r="I28" s="19" t="s">
        <v>135</v>
      </c>
      <c r="J28" s="14"/>
    </row>
    <row r="29" spans="2:10" x14ac:dyDescent="0.25">
      <c r="B29" s="15" t="s">
        <v>180</v>
      </c>
      <c r="C29" s="16"/>
      <c r="D29" s="16"/>
      <c r="E29" s="16"/>
      <c r="F29" s="16"/>
      <c r="G29" s="16"/>
      <c r="H29" s="16"/>
      <c r="I29" s="19" t="s">
        <v>135</v>
      </c>
      <c r="J29" s="14"/>
    </row>
    <row r="30" spans="2:10" x14ac:dyDescent="0.25">
      <c r="B30" s="15" t="s">
        <v>181</v>
      </c>
      <c r="C30" s="16" t="s">
        <v>182</v>
      </c>
      <c r="D30" s="16"/>
      <c r="E30" s="16"/>
      <c r="F30" s="16"/>
      <c r="G30" s="16"/>
      <c r="H30" s="16"/>
      <c r="I30" s="19" t="s">
        <v>135</v>
      </c>
      <c r="J30" s="14"/>
    </row>
    <row r="31" spans="2:10" x14ac:dyDescent="0.25">
      <c r="B31" s="15" t="s">
        <v>183</v>
      </c>
      <c r="C31" s="16" t="s">
        <v>184</v>
      </c>
      <c r="D31" s="16"/>
      <c r="E31" s="16"/>
      <c r="F31" s="16"/>
      <c r="G31" s="16"/>
      <c r="H31" s="16"/>
      <c r="I31" s="19" t="s">
        <v>135</v>
      </c>
      <c r="J31" s="14"/>
    </row>
    <row r="32" spans="2:10" x14ac:dyDescent="0.25">
      <c r="B32" s="15" t="s">
        <v>185</v>
      </c>
      <c r="C32" s="16" t="s">
        <v>186</v>
      </c>
      <c r="D32" s="16"/>
      <c r="E32" s="16"/>
      <c r="F32" s="16"/>
      <c r="G32" s="16"/>
      <c r="H32" s="16"/>
      <c r="I32" s="19" t="s">
        <v>135</v>
      </c>
      <c r="J32" s="14"/>
    </row>
    <row r="33" spans="1:17" x14ac:dyDescent="0.25">
      <c r="A33" s="14"/>
      <c r="B33" s="15" t="s">
        <v>187</v>
      </c>
      <c r="C33" s="16" t="s">
        <v>188</v>
      </c>
      <c r="D33" s="16"/>
      <c r="E33" s="16"/>
      <c r="F33" s="16"/>
      <c r="G33" s="16"/>
      <c r="H33" s="16"/>
      <c r="I33" s="19" t="s">
        <v>135</v>
      </c>
      <c r="J33" s="14"/>
      <c r="K33" s="14"/>
      <c r="L33" s="14"/>
      <c r="M33" s="14"/>
      <c r="N33" s="14"/>
      <c r="O33" s="14"/>
      <c r="P33" s="14"/>
      <c r="Q33" s="14"/>
    </row>
    <row r="34" spans="1:17" x14ac:dyDescent="0.25">
      <c r="A34" s="14"/>
      <c r="B34" s="15" t="s">
        <v>189</v>
      </c>
      <c r="C34" s="16" t="s">
        <v>190</v>
      </c>
      <c r="D34" s="16"/>
      <c r="E34" s="16"/>
      <c r="F34" s="16"/>
      <c r="G34" s="16"/>
      <c r="H34" s="16"/>
      <c r="I34" s="19" t="s">
        <v>135</v>
      </c>
      <c r="J34" s="14"/>
      <c r="K34" s="14"/>
      <c r="L34" s="14"/>
      <c r="M34" s="14"/>
      <c r="N34" s="14"/>
      <c r="O34" s="14"/>
      <c r="P34" s="14"/>
      <c r="Q34" s="14"/>
    </row>
    <row r="35" spans="1:17" x14ac:dyDescent="0.25">
      <c r="A35" s="14"/>
      <c r="B35" s="15" t="s">
        <v>191</v>
      </c>
      <c r="C35" s="16" t="s">
        <v>192</v>
      </c>
      <c r="D35" s="16"/>
      <c r="E35" s="16"/>
      <c r="F35" s="16"/>
      <c r="G35" s="16"/>
      <c r="H35" s="16"/>
      <c r="I35" s="19" t="s">
        <v>135</v>
      </c>
      <c r="J35" s="14"/>
      <c r="K35" s="14"/>
      <c r="L35" s="14"/>
      <c r="M35" s="14"/>
      <c r="N35" s="14"/>
      <c r="O35" s="14"/>
      <c r="P35" s="14"/>
      <c r="Q35" s="14"/>
    </row>
    <row r="36" spans="1:17" ht="15.75" thickBot="1" x14ac:dyDescent="0.3">
      <c r="A36" s="14"/>
      <c r="B36" s="17" t="s">
        <v>193</v>
      </c>
      <c r="C36" s="18" t="s">
        <v>194</v>
      </c>
      <c r="D36" s="18"/>
      <c r="E36" s="18"/>
      <c r="F36" s="18"/>
      <c r="G36" s="18"/>
      <c r="H36" s="18"/>
      <c r="I36" s="20" t="s">
        <v>135</v>
      </c>
      <c r="J36" s="14"/>
      <c r="K36" s="14"/>
      <c r="L36" s="14"/>
      <c r="M36" s="14"/>
      <c r="N36" s="14"/>
      <c r="O36" s="14"/>
      <c r="P36" s="14"/>
      <c r="Q36" s="14"/>
    </row>
    <row r="37" spans="1:17" ht="15.75" thickBot="1" x14ac:dyDescent="0.3">
      <c r="A37" s="5"/>
      <c r="B37" s="16"/>
      <c r="C37" s="16"/>
      <c r="D37" s="16"/>
      <c r="E37" s="16"/>
      <c r="F37" s="16"/>
      <c r="G37" s="16"/>
      <c r="H37" s="16"/>
      <c r="I37" s="16"/>
      <c r="J37" s="14" t="s">
        <v>195</v>
      </c>
      <c r="K37" s="14">
        <v>37</v>
      </c>
      <c r="L37" s="14">
        <v>10</v>
      </c>
      <c r="M37" s="14">
        <v>5</v>
      </c>
      <c r="N37" s="14">
        <v>3</v>
      </c>
      <c r="O37" s="14">
        <v>2</v>
      </c>
      <c r="P37" s="14">
        <v>4</v>
      </c>
      <c r="Q37" s="14">
        <v>13</v>
      </c>
    </row>
    <row r="38" spans="1:17" x14ac:dyDescent="0.25">
      <c r="A38" s="14"/>
      <c r="B38" s="349" t="str">
        <f>J37</f>
        <v>AHU HW/DX</v>
      </c>
      <c r="C38" s="352"/>
      <c r="D38" s="352"/>
      <c r="E38" s="352"/>
      <c r="F38" s="352"/>
      <c r="G38" s="352"/>
      <c r="H38" s="352"/>
      <c r="I38" s="353"/>
      <c r="J38" s="14"/>
      <c r="K38" s="14"/>
      <c r="L38" s="14"/>
      <c r="M38" s="14"/>
      <c r="N38" s="14"/>
      <c r="O38" s="14"/>
      <c r="P38" s="14"/>
      <c r="Q38" s="14"/>
    </row>
    <row r="39" spans="1:17" ht="15.75" thickBot="1" x14ac:dyDescent="0.3">
      <c r="A39" s="14"/>
      <c r="B39" s="21" t="s">
        <v>131</v>
      </c>
      <c r="C39" s="22" t="s">
        <v>132</v>
      </c>
      <c r="D39" s="22" t="s">
        <v>124</v>
      </c>
      <c r="E39" s="22" t="s">
        <v>125</v>
      </c>
      <c r="F39" s="22" t="s">
        <v>126</v>
      </c>
      <c r="G39" s="22" t="s">
        <v>127</v>
      </c>
      <c r="H39" s="22" t="s">
        <v>128</v>
      </c>
      <c r="I39" s="23" t="s">
        <v>129</v>
      </c>
      <c r="J39" s="14"/>
      <c r="K39" s="14"/>
      <c r="L39" s="14"/>
      <c r="M39" s="14"/>
      <c r="N39" s="14"/>
      <c r="O39" s="14"/>
      <c r="P39" s="14"/>
      <c r="Q39" s="14"/>
    </row>
    <row r="40" spans="1:17" x14ac:dyDescent="0.25">
      <c r="A40" s="14"/>
      <c r="B40" s="15" t="s">
        <v>133</v>
      </c>
      <c r="C40" s="16" t="s">
        <v>134</v>
      </c>
      <c r="D40" s="16" t="s">
        <v>135</v>
      </c>
      <c r="E40" s="16"/>
      <c r="F40" s="16"/>
      <c r="G40" s="16"/>
      <c r="H40" s="16"/>
      <c r="I40" s="19"/>
      <c r="J40" s="14"/>
      <c r="K40" s="14"/>
      <c r="L40" s="14"/>
      <c r="M40" s="14"/>
      <c r="N40" s="14"/>
      <c r="O40" s="14"/>
      <c r="P40" s="14"/>
      <c r="Q40" s="14"/>
    </row>
    <row r="41" spans="1:17" x14ac:dyDescent="0.25">
      <c r="A41" s="14"/>
      <c r="B41" s="15" t="s">
        <v>136</v>
      </c>
      <c r="C41" s="16" t="s">
        <v>137</v>
      </c>
      <c r="D41" s="16" t="s">
        <v>135</v>
      </c>
      <c r="E41" s="16"/>
      <c r="F41" s="16"/>
      <c r="G41" s="16"/>
      <c r="H41" s="16"/>
      <c r="I41" s="19"/>
      <c r="J41" s="14"/>
      <c r="K41" s="14"/>
      <c r="L41" s="14"/>
      <c r="M41" s="14"/>
      <c r="N41" s="14"/>
      <c r="O41" s="14"/>
      <c r="P41" s="14"/>
      <c r="Q41" s="14"/>
    </row>
    <row r="42" spans="1:17" x14ac:dyDescent="0.25">
      <c r="A42" s="14"/>
      <c r="B42" s="15" t="s">
        <v>138</v>
      </c>
      <c r="C42" s="16" t="s">
        <v>139</v>
      </c>
      <c r="D42" s="16" t="s">
        <v>135</v>
      </c>
      <c r="E42" s="16"/>
      <c r="F42" s="16"/>
      <c r="G42" s="16"/>
      <c r="H42" s="16"/>
      <c r="I42" s="19"/>
      <c r="J42" s="14"/>
      <c r="K42" s="14"/>
      <c r="L42" s="14"/>
      <c r="M42" s="14"/>
      <c r="N42" s="14"/>
      <c r="O42" s="14"/>
      <c r="P42" s="14"/>
      <c r="Q42" s="14"/>
    </row>
    <row r="43" spans="1:17" x14ac:dyDescent="0.25">
      <c r="A43" s="14"/>
      <c r="B43" s="15" t="s">
        <v>140</v>
      </c>
      <c r="C43" s="16" t="s">
        <v>141</v>
      </c>
      <c r="D43" s="16" t="s">
        <v>135</v>
      </c>
      <c r="E43" s="16"/>
      <c r="F43" s="16"/>
      <c r="G43" s="16"/>
      <c r="H43" s="16"/>
      <c r="I43" s="19"/>
      <c r="J43" s="14"/>
      <c r="K43" s="14"/>
      <c r="L43" s="14"/>
      <c r="M43" s="14"/>
      <c r="N43" s="14"/>
      <c r="O43" s="14"/>
      <c r="P43" s="14"/>
      <c r="Q43" s="14"/>
    </row>
    <row r="44" spans="1:17" x14ac:dyDescent="0.25">
      <c r="A44" s="14"/>
      <c r="B44" s="15" t="s">
        <v>142</v>
      </c>
      <c r="C44" s="16" t="s">
        <v>143</v>
      </c>
      <c r="D44" s="16" t="s">
        <v>135</v>
      </c>
      <c r="E44" s="16"/>
      <c r="F44" s="16"/>
      <c r="G44" s="16"/>
      <c r="H44" s="16"/>
      <c r="I44" s="19"/>
      <c r="J44" s="14"/>
      <c r="K44" s="14"/>
      <c r="L44" s="14"/>
      <c r="M44" s="14"/>
      <c r="N44" s="14"/>
      <c r="O44" s="14"/>
      <c r="P44" s="14"/>
      <c r="Q44" s="14"/>
    </row>
    <row r="45" spans="1:17" s="8" customFormat="1" x14ac:dyDescent="0.25">
      <c r="A45" s="14"/>
      <c r="B45" s="15" t="s">
        <v>144</v>
      </c>
      <c r="C45" s="16" t="s">
        <v>145</v>
      </c>
      <c r="D45" s="16" t="s">
        <v>135</v>
      </c>
      <c r="E45" s="16"/>
      <c r="F45" s="16"/>
      <c r="G45" s="16"/>
      <c r="H45" s="16"/>
      <c r="I45" s="19"/>
      <c r="J45" s="14"/>
      <c r="K45" s="14"/>
      <c r="L45" s="14"/>
      <c r="M45" s="14"/>
      <c r="N45" s="14"/>
      <c r="O45" s="14"/>
      <c r="P45" s="14"/>
      <c r="Q45" s="14"/>
    </row>
    <row r="46" spans="1:17" s="10" customFormat="1" x14ac:dyDescent="0.25">
      <c r="A46" s="14"/>
      <c r="B46" s="15" t="s">
        <v>146</v>
      </c>
      <c r="C46" s="16" t="s">
        <v>147</v>
      </c>
      <c r="D46" s="16" t="s">
        <v>135</v>
      </c>
      <c r="E46" s="16"/>
      <c r="F46" s="16"/>
      <c r="G46" s="16"/>
      <c r="H46" s="16"/>
      <c r="I46" s="19"/>
      <c r="J46" s="14"/>
      <c r="K46" s="14"/>
      <c r="L46" s="14"/>
      <c r="M46" s="14"/>
      <c r="N46" s="14"/>
      <c r="O46" s="14"/>
      <c r="P46" s="14"/>
      <c r="Q46" s="14"/>
    </row>
    <row r="47" spans="1:17" s="14" customFormat="1" x14ac:dyDescent="0.25">
      <c r="B47" s="15" t="s">
        <v>148</v>
      </c>
      <c r="C47" s="16" t="s">
        <v>149</v>
      </c>
      <c r="D47" s="16" t="s">
        <v>135</v>
      </c>
      <c r="E47" s="16"/>
      <c r="F47" s="16"/>
      <c r="G47" s="16"/>
      <c r="H47" s="16"/>
      <c r="I47" s="19"/>
    </row>
    <row r="48" spans="1:17" s="14" customFormat="1" x14ac:dyDescent="0.25">
      <c r="B48" s="15" t="s">
        <v>150</v>
      </c>
      <c r="C48" s="16" t="s">
        <v>151</v>
      </c>
      <c r="D48" s="16" t="s">
        <v>135</v>
      </c>
      <c r="E48" s="16"/>
      <c r="F48" s="16"/>
      <c r="G48" s="16"/>
      <c r="H48" s="16"/>
      <c r="I48" s="19"/>
    </row>
    <row r="49" spans="2:10" s="14" customFormat="1" x14ac:dyDescent="0.25">
      <c r="B49" s="15" t="s">
        <v>152</v>
      </c>
      <c r="C49" s="16" t="s">
        <v>153</v>
      </c>
      <c r="D49" s="16" t="s">
        <v>135</v>
      </c>
      <c r="E49" s="16"/>
      <c r="F49" s="16"/>
      <c r="G49" s="16"/>
      <c r="H49" s="16"/>
      <c r="I49" s="19"/>
    </row>
    <row r="50" spans="2:10" s="8" customFormat="1" x14ac:dyDescent="0.25">
      <c r="B50" s="15" t="s">
        <v>154</v>
      </c>
      <c r="C50" s="16" t="s">
        <v>155</v>
      </c>
      <c r="D50" s="16"/>
      <c r="E50" s="16" t="s">
        <v>135</v>
      </c>
      <c r="F50" s="16"/>
      <c r="G50" s="16"/>
      <c r="H50" s="16"/>
      <c r="I50" s="19"/>
      <c r="J50" s="14"/>
    </row>
    <row r="51" spans="2:10" x14ac:dyDescent="0.25">
      <c r="B51" s="15" t="s">
        <v>156</v>
      </c>
      <c r="C51" s="16" t="s">
        <v>157</v>
      </c>
      <c r="D51" s="16"/>
      <c r="E51" s="16" t="s">
        <v>135</v>
      </c>
      <c r="F51" s="16"/>
      <c r="G51" s="16"/>
      <c r="H51" s="16"/>
      <c r="I51" s="19"/>
      <c r="J51" s="14"/>
    </row>
    <row r="52" spans="2:10" x14ac:dyDescent="0.25">
      <c r="B52" s="15" t="s">
        <v>158</v>
      </c>
      <c r="C52" s="16" t="s">
        <v>159</v>
      </c>
      <c r="D52" s="16"/>
      <c r="E52" s="16" t="s">
        <v>135</v>
      </c>
      <c r="F52" s="16"/>
      <c r="G52" s="16"/>
      <c r="H52" s="16"/>
      <c r="I52" s="19"/>
      <c r="J52" s="14"/>
    </row>
    <row r="53" spans="2:10" x14ac:dyDescent="0.25">
      <c r="B53" s="15" t="s">
        <v>160</v>
      </c>
      <c r="C53" s="16" t="s">
        <v>161</v>
      </c>
      <c r="D53" s="16"/>
      <c r="E53" s="16" t="s">
        <v>135</v>
      </c>
      <c r="F53" s="16"/>
      <c r="G53" s="16"/>
      <c r="H53" s="16"/>
      <c r="I53" s="19"/>
      <c r="J53" s="14"/>
    </row>
    <row r="54" spans="2:10" x14ac:dyDescent="0.25">
      <c r="B54" s="15" t="s">
        <v>162</v>
      </c>
      <c r="C54" s="16" t="s">
        <v>163</v>
      </c>
      <c r="D54" s="16"/>
      <c r="E54" s="16" t="s">
        <v>135</v>
      </c>
      <c r="F54" s="16"/>
      <c r="G54" s="16"/>
      <c r="H54" s="16"/>
      <c r="I54" s="19"/>
      <c r="J54" s="14"/>
    </row>
    <row r="55" spans="2:10" x14ac:dyDescent="0.25">
      <c r="B55" s="15" t="s">
        <v>164</v>
      </c>
      <c r="C55" s="16" t="s">
        <v>165</v>
      </c>
      <c r="D55" s="16"/>
      <c r="E55" s="16"/>
      <c r="F55" s="16" t="s">
        <v>135</v>
      </c>
      <c r="G55" s="16"/>
      <c r="H55" s="16"/>
      <c r="I55" s="19"/>
      <c r="J55" s="14"/>
    </row>
    <row r="56" spans="2:10" x14ac:dyDescent="0.25">
      <c r="B56" s="15" t="s">
        <v>166</v>
      </c>
      <c r="C56" s="16" t="s">
        <v>167</v>
      </c>
      <c r="D56" s="16"/>
      <c r="E56" s="16"/>
      <c r="F56" s="16" t="s">
        <v>135</v>
      </c>
      <c r="G56" s="16"/>
      <c r="H56" s="16"/>
      <c r="I56" s="19"/>
      <c r="J56" s="14"/>
    </row>
    <row r="57" spans="2:10" x14ac:dyDescent="0.25">
      <c r="B57" s="15" t="s">
        <v>196</v>
      </c>
      <c r="C57" s="16" t="s">
        <v>197</v>
      </c>
      <c r="D57" s="16"/>
      <c r="E57" s="16"/>
      <c r="F57" s="16" t="s">
        <v>135</v>
      </c>
      <c r="G57" s="16"/>
      <c r="H57" s="16"/>
      <c r="I57" s="19"/>
      <c r="J57" s="14"/>
    </row>
    <row r="58" spans="2:10" x14ac:dyDescent="0.25">
      <c r="B58" s="15" t="s">
        <v>170</v>
      </c>
      <c r="C58" s="16" t="s">
        <v>171</v>
      </c>
      <c r="D58" s="16"/>
      <c r="E58" s="16"/>
      <c r="F58" s="16"/>
      <c r="G58" s="16" t="s">
        <v>135</v>
      </c>
      <c r="H58" s="16"/>
      <c r="I58" s="19"/>
      <c r="J58" s="14"/>
    </row>
    <row r="59" spans="2:10" x14ac:dyDescent="0.25">
      <c r="B59" s="15" t="s">
        <v>172</v>
      </c>
      <c r="C59" s="16" t="s">
        <v>173</v>
      </c>
      <c r="D59" s="16"/>
      <c r="E59" s="16"/>
      <c r="F59" s="16"/>
      <c r="G59" s="16" t="s">
        <v>135</v>
      </c>
      <c r="H59" s="16"/>
      <c r="I59" s="19"/>
      <c r="J59" s="14"/>
    </row>
    <row r="60" spans="2:10" s="14" customFormat="1" x14ac:dyDescent="0.25">
      <c r="B60" s="2" t="s">
        <v>198</v>
      </c>
      <c r="H60" s="27" t="s">
        <v>135</v>
      </c>
      <c r="I60" s="19"/>
    </row>
    <row r="61" spans="2:10" s="14" customFormat="1" x14ac:dyDescent="0.25">
      <c r="B61" s="15" t="s">
        <v>176</v>
      </c>
      <c r="C61" s="16"/>
      <c r="D61" s="16"/>
      <c r="E61" s="16"/>
      <c r="F61" s="16"/>
      <c r="G61" s="16"/>
      <c r="H61" s="16" t="s">
        <v>135</v>
      </c>
      <c r="I61" s="19"/>
    </row>
    <row r="62" spans="2:10" s="14" customFormat="1" x14ac:dyDescent="0.25">
      <c r="B62" s="15" t="s">
        <v>177</v>
      </c>
      <c r="C62" s="16"/>
      <c r="D62" s="16"/>
      <c r="E62" s="16"/>
      <c r="F62" s="16"/>
      <c r="G62" s="16"/>
      <c r="H62" s="16" t="s">
        <v>135</v>
      </c>
      <c r="I62" s="19"/>
    </row>
    <row r="63" spans="2:10" s="14" customFormat="1" x14ac:dyDescent="0.25">
      <c r="B63" s="15" t="s">
        <v>199</v>
      </c>
      <c r="C63" s="16"/>
      <c r="D63" s="16"/>
      <c r="E63" s="16"/>
      <c r="F63" s="16"/>
      <c r="G63" s="16"/>
      <c r="H63" s="16" t="s">
        <v>135</v>
      </c>
      <c r="I63" s="19"/>
    </row>
    <row r="64" spans="2:10" x14ac:dyDescent="0.25">
      <c r="B64" s="15" t="s">
        <v>178</v>
      </c>
      <c r="C64" s="16" t="s">
        <v>179</v>
      </c>
      <c r="D64" s="16"/>
      <c r="E64" s="16"/>
      <c r="F64" s="16"/>
      <c r="G64" s="16"/>
      <c r="H64" s="16"/>
      <c r="I64" s="19" t="s">
        <v>135</v>
      </c>
      <c r="J64" s="14"/>
    </row>
    <row r="65" spans="2:17" x14ac:dyDescent="0.25">
      <c r="B65" s="15" t="s">
        <v>180</v>
      </c>
      <c r="C65" s="16"/>
      <c r="D65" s="16"/>
      <c r="E65" s="16"/>
      <c r="F65" s="16"/>
      <c r="G65" s="16"/>
      <c r="H65" s="16"/>
      <c r="I65" s="19" t="s">
        <v>135</v>
      </c>
      <c r="J65" s="14"/>
      <c r="K65" s="14"/>
      <c r="L65" s="14"/>
      <c r="M65" s="14"/>
      <c r="N65" s="14"/>
      <c r="O65" s="14"/>
      <c r="P65" s="14"/>
      <c r="Q65" s="14"/>
    </row>
    <row r="66" spans="2:17" x14ac:dyDescent="0.25">
      <c r="B66" s="15" t="s">
        <v>174</v>
      </c>
      <c r="C66" s="16" t="s">
        <v>175</v>
      </c>
      <c r="D66" s="16"/>
      <c r="E66" s="16"/>
      <c r="F66" s="16"/>
      <c r="G66" s="16"/>
      <c r="H66" s="16"/>
      <c r="I66" s="19" t="s">
        <v>135</v>
      </c>
      <c r="J66" s="14"/>
      <c r="K66" s="14"/>
      <c r="L66" s="14"/>
      <c r="M66" s="14"/>
      <c r="N66" s="14"/>
      <c r="O66" s="14"/>
      <c r="P66" s="14"/>
      <c r="Q66" s="14"/>
    </row>
    <row r="67" spans="2:17" x14ac:dyDescent="0.25">
      <c r="B67" s="15" t="s">
        <v>189</v>
      </c>
      <c r="C67" s="16" t="s">
        <v>190</v>
      </c>
      <c r="D67" s="16"/>
      <c r="E67" s="16"/>
      <c r="F67" s="16"/>
      <c r="G67" s="16"/>
      <c r="H67" s="16"/>
      <c r="I67" s="19" t="s">
        <v>135</v>
      </c>
      <c r="J67" s="14"/>
      <c r="K67" s="14"/>
      <c r="L67" s="14"/>
      <c r="M67" s="14"/>
      <c r="N67" s="14"/>
      <c r="O67" s="14"/>
      <c r="P67" s="14"/>
      <c r="Q67" s="14"/>
    </row>
    <row r="68" spans="2:17" x14ac:dyDescent="0.25">
      <c r="B68" s="15" t="s">
        <v>191</v>
      </c>
      <c r="C68" s="16" t="s">
        <v>192</v>
      </c>
      <c r="D68" s="16"/>
      <c r="E68" s="16"/>
      <c r="F68" s="16"/>
      <c r="G68" s="16"/>
      <c r="H68" s="16"/>
      <c r="I68" s="19" t="s">
        <v>135</v>
      </c>
      <c r="J68" s="14"/>
      <c r="K68" s="14"/>
      <c r="L68" s="14"/>
      <c r="M68" s="14"/>
      <c r="N68" s="14"/>
      <c r="O68" s="14"/>
      <c r="P68" s="14"/>
      <c r="Q68" s="14"/>
    </row>
    <row r="69" spans="2:17" x14ac:dyDescent="0.25">
      <c r="B69" s="15" t="s">
        <v>200</v>
      </c>
      <c r="C69" s="16"/>
      <c r="D69" s="16"/>
      <c r="E69" s="16"/>
      <c r="F69" s="16"/>
      <c r="G69" s="16"/>
      <c r="H69" s="16"/>
      <c r="I69" s="19" t="s">
        <v>135</v>
      </c>
      <c r="J69" s="14"/>
      <c r="K69" s="14"/>
      <c r="L69" s="14"/>
      <c r="M69" s="14"/>
      <c r="N69" s="14"/>
      <c r="O69" s="14"/>
      <c r="P69" s="14"/>
      <c r="Q69" s="14"/>
    </row>
    <row r="70" spans="2:17" x14ac:dyDescent="0.25">
      <c r="B70" s="15" t="s">
        <v>201</v>
      </c>
      <c r="C70" s="16"/>
      <c r="D70" s="16"/>
      <c r="E70" s="16"/>
      <c r="F70" s="16"/>
      <c r="G70" s="16"/>
      <c r="H70" s="16"/>
      <c r="I70" s="19" t="s">
        <v>135</v>
      </c>
      <c r="J70" s="14"/>
      <c r="K70" s="14"/>
      <c r="L70" s="14"/>
      <c r="M70" s="14"/>
      <c r="N70" s="14"/>
      <c r="O70" s="14"/>
      <c r="P70" s="14"/>
      <c r="Q70" s="14"/>
    </row>
    <row r="71" spans="2:17" s="7" customFormat="1" x14ac:dyDescent="0.25">
      <c r="B71" s="15" t="s">
        <v>202</v>
      </c>
      <c r="C71" s="16" t="s">
        <v>203</v>
      </c>
      <c r="D71" s="16"/>
      <c r="E71" s="16"/>
      <c r="F71" s="16"/>
      <c r="G71" s="16"/>
      <c r="H71" s="16"/>
      <c r="I71" s="19" t="s">
        <v>135</v>
      </c>
      <c r="J71" s="14"/>
      <c r="K71" s="14"/>
      <c r="L71" s="14"/>
      <c r="M71" s="14"/>
      <c r="N71" s="14"/>
      <c r="O71" s="14"/>
      <c r="P71" s="14"/>
      <c r="Q71" s="14"/>
    </row>
    <row r="72" spans="2:17" s="7" customFormat="1" x14ac:dyDescent="0.25">
      <c r="B72" s="15" t="s">
        <v>181</v>
      </c>
      <c r="C72" s="16" t="s">
        <v>182</v>
      </c>
      <c r="D72" s="16"/>
      <c r="E72" s="16"/>
      <c r="F72" s="16"/>
      <c r="G72" s="16"/>
      <c r="H72" s="16"/>
      <c r="I72" s="19" t="s">
        <v>135</v>
      </c>
      <c r="J72" s="14"/>
      <c r="K72" s="14"/>
      <c r="L72" s="14"/>
      <c r="M72" s="14"/>
      <c r="N72" s="14"/>
      <c r="O72" s="14"/>
      <c r="P72" s="14"/>
      <c r="Q72" s="14"/>
    </row>
    <row r="73" spans="2:17" s="7" customFormat="1" x14ac:dyDescent="0.25">
      <c r="B73" s="15" t="s">
        <v>183</v>
      </c>
      <c r="C73" s="16" t="s">
        <v>184</v>
      </c>
      <c r="D73" s="16"/>
      <c r="E73" s="16"/>
      <c r="F73" s="16"/>
      <c r="G73" s="16"/>
      <c r="H73" s="16"/>
      <c r="I73" s="19" t="s">
        <v>135</v>
      </c>
      <c r="J73" s="14"/>
      <c r="K73" s="14"/>
      <c r="L73" s="14"/>
      <c r="M73" s="14"/>
      <c r="N73" s="14"/>
      <c r="O73" s="14"/>
      <c r="P73" s="14"/>
      <c r="Q73" s="14"/>
    </row>
    <row r="74" spans="2:17" s="7" customFormat="1" x14ac:dyDescent="0.25">
      <c r="B74" s="15" t="s">
        <v>185</v>
      </c>
      <c r="C74" s="16" t="s">
        <v>186</v>
      </c>
      <c r="D74" s="16"/>
      <c r="E74" s="16"/>
      <c r="F74" s="16"/>
      <c r="G74" s="16"/>
      <c r="H74" s="16"/>
      <c r="I74" s="19" t="s">
        <v>135</v>
      </c>
      <c r="J74" s="14"/>
      <c r="K74" s="14"/>
      <c r="L74" s="14"/>
      <c r="M74" s="14"/>
      <c r="N74" s="14"/>
      <c r="O74" s="14"/>
      <c r="P74" s="14"/>
      <c r="Q74" s="14"/>
    </row>
    <row r="75" spans="2:17" s="7" customFormat="1" x14ac:dyDescent="0.25">
      <c r="B75" s="15" t="s">
        <v>187</v>
      </c>
      <c r="C75" s="16" t="s">
        <v>188</v>
      </c>
      <c r="D75" s="16"/>
      <c r="E75" s="16"/>
      <c r="F75" s="16"/>
      <c r="G75" s="16"/>
      <c r="H75" s="16"/>
      <c r="I75" s="19" t="s">
        <v>135</v>
      </c>
      <c r="J75" s="14"/>
      <c r="K75" s="14"/>
      <c r="L75" s="14"/>
      <c r="M75" s="14"/>
      <c r="N75" s="14"/>
      <c r="O75" s="14"/>
      <c r="P75" s="14"/>
      <c r="Q75" s="14"/>
    </row>
    <row r="76" spans="2:17" ht="15.75" thickBot="1" x14ac:dyDescent="0.3">
      <c r="B76" s="17" t="s">
        <v>193</v>
      </c>
      <c r="C76" s="18" t="s">
        <v>194</v>
      </c>
      <c r="D76" s="18"/>
      <c r="E76" s="18"/>
      <c r="F76" s="18"/>
      <c r="G76" s="18"/>
      <c r="H76" s="18"/>
      <c r="I76" s="20" t="s">
        <v>135</v>
      </c>
      <c r="J76" s="14"/>
      <c r="K76" s="14"/>
      <c r="L76" s="14"/>
      <c r="M76" s="14"/>
      <c r="N76" s="14"/>
      <c r="O76" s="14"/>
      <c r="P76" s="14"/>
      <c r="Q76" s="14"/>
    </row>
    <row r="77" spans="2:17" ht="15.75" thickBot="1" x14ac:dyDescent="0.3">
      <c r="B77" s="14"/>
      <c r="C77" s="14"/>
      <c r="D77" s="14"/>
      <c r="E77" s="14"/>
      <c r="F77" s="14"/>
      <c r="G77" s="14"/>
      <c r="I77" s="14"/>
      <c r="J77" s="14" t="s">
        <v>204</v>
      </c>
      <c r="K77" s="14">
        <v>34</v>
      </c>
      <c r="L77" s="14">
        <v>11</v>
      </c>
      <c r="M77" s="14">
        <v>7</v>
      </c>
      <c r="N77" s="14">
        <v>4</v>
      </c>
      <c r="O77" s="14">
        <v>2</v>
      </c>
      <c r="P77" s="14">
        <v>3</v>
      </c>
      <c r="Q77" s="14">
        <v>7</v>
      </c>
    </row>
    <row r="78" spans="2:17" x14ac:dyDescent="0.25">
      <c r="B78" s="349" t="str">
        <f>J77</f>
        <v>AHU HW Only</v>
      </c>
      <c r="C78" s="352"/>
      <c r="D78" s="352"/>
      <c r="E78" s="352"/>
      <c r="F78" s="352"/>
      <c r="G78" s="352"/>
      <c r="H78" s="352"/>
      <c r="I78" s="353"/>
      <c r="J78" s="14"/>
      <c r="K78" s="14"/>
      <c r="L78" s="14"/>
      <c r="M78" s="14"/>
      <c r="N78" s="14"/>
      <c r="O78" s="14"/>
      <c r="P78" s="14"/>
      <c r="Q78" s="14"/>
    </row>
    <row r="79" spans="2:17" ht="15.75" thickBot="1" x14ac:dyDescent="0.3">
      <c r="B79" s="21" t="s">
        <v>131</v>
      </c>
      <c r="C79" s="22" t="s">
        <v>132</v>
      </c>
      <c r="D79" s="22" t="s">
        <v>124</v>
      </c>
      <c r="E79" s="22" t="s">
        <v>125</v>
      </c>
      <c r="F79" s="22" t="s">
        <v>126</v>
      </c>
      <c r="G79" s="22" t="s">
        <v>127</v>
      </c>
      <c r="H79" s="22" t="s">
        <v>128</v>
      </c>
      <c r="I79" s="23" t="s">
        <v>129</v>
      </c>
      <c r="J79" s="14"/>
      <c r="K79" s="14"/>
      <c r="L79" s="14"/>
      <c r="M79" s="14"/>
      <c r="N79" s="14"/>
      <c r="O79" s="14"/>
      <c r="P79" s="14"/>
      <c r="Q79" s="14"/>
    </row>
    <row r="80" spans="2:17" x14ac:dyDescent="0.25">
      <c r="B80" s="15" t="s">
        <v>133</v>
      </c>
      <c r="C80" s="16" t="s">
        <v>134</v>
      </c>
      <c r="D80" s="16" t="s">
        <v>135</v>
      </c>
      <c r="E80" s="16"/>
      <c r="F80" s="16"/>
      <c r="G80" s="16"/>
      <c r="H80" s="16"/>
      <c r="I80" s="19"/>
      <c r="J80" s="14"/>
      <c r="K80" s="14"/>
      <c r="L80" s="14"/>
      <c r="M80" s="14"/>
      <c r="N80" s="14"/>
      <c r="O80" s="14"/>
      <c r="P80" s="14"/>
      <c r="Q80" s="14"/>
    </row>
    <row r="81" spans="1:10" x14ac:dyDescent="0.25">
      <c r="A81" s="14"/>
      <c r="B81" s="15" t="s">
        <v>136</v>
      </c>
      <c r="C81" s="16" t="s">
        <v>137</v>
      </c>
      <c r="D81" s="16" t="s">
        <v>135</v>
      </c>
      <c r="E81" s="16"/>
      <c r="F81" s="16"/>
      <c r="G81" s="16"/>
      <c r="H81" s="16"/>
      <c r="I81" s="19"/>
      <c r="J81" s="14"/>
    </row>
    <row r="82" spans="1:10" x14ac:dyDescent="0.25">
      <c r="A82" s="14"/>
      <c r="B82" s="15" t="s">
        <v>138</v>
      </c>
      <c r="C82" s="16" t="s">
        <v>139</v>
      </c>
      <c r="D82" s="16" t="s">
        <v>135</v>
      </c>
      <c r="E82" s="16"/>
      <c r="F82" s="16"/>
      <c r="G82" s="16"/>
      <c r="H82" s="16"/>
      <c r="I82" s="19"/>
      <c r="J82" s="14"/>
    </row>
    <row r="83" spans="1:10" x14ac:dyDescent="0.25">
      <c r="A83" s="14"/>
      <c r="B83" s="15" t="s">
        <v>140</v>
      </c>
      <c r="C83" s="16" t="s">
        <v>141</v>
      </c>
      <c r="D83" s="16" t="s">
        <v>135</v>
      </c>
      <c r="E83" s="16"/>
      <c r="F83" s="16"/>
      <c r="G83" s="16"/>
      <c r="H83" s="16"/>
      <c r="I83" s="19"/>
      <c r="J83" s="14"/>
    </row>
    <row r="84" spans="1:10" x14ac:dyDescent="0.25">
      <c r="A84" s="14"/>
      <c r="B84" s="15" t="s">
        <v>142</v>
      </c>
      <c r="C84" s="16" t="s">
        <v>143</v>
      </c>
      <c r="D84" s="16" t="s">
        <v>135</v>
      </c>
      <c r="E84" s="16"/>
      <c r="F84" s="16"/>
      <c r="G84" s="16"/>
      <c r="H84" s="16"/>
      <c r="I84" s="19"/>
      <c r="J84" s="14"/>
    </row>
    <row r="85" spans="1:10" x14ac:dyDescent="0.25">
      <c r="A85" s="14"/>
      <c r="B85" s="15" t="s">
        <v>205</v>
      </c>
      <c r="C85" s="16"/>
      <c r="D85" s="16" t="s">
        <v>135</v>
      </c>
      <c r="E85" s="16"/>
      <c r="F85" s="16"/>
      <c r="G85" s="16"/>
      <c r="H85" s="16"/>
      <c r="I85" s="19"/>
      <c r="J85" s="14"/>
    </row>
    <row r="86" spans="1:10" s="4" customFormat="1" x14ac:dyDescent="0.25">
      <c r="A86" s="14"/>
      <c r="B86" s="15" t="s">
        <v>146</v>
      </c>
      <c r="C86" s="16" t="s">
        <v>147</v>
      </c>
      <c r="D86" s="16" t="s">
        <v>135</v>
      </c>
      <c r="E86" s="16"/>
      <c r="F86" s="16"/>
      <c r="G86" s="16"/>
      <c r="H86" s="16"/>
      <c r="I86" s="19"/>
      <c r="J86" s="14"/>
    </row>
    <row r="87" spans="1:10" s="10" customFormat="1" x14ac:dyDescent="0.25">
      <c r="A87" s="14"/>
      <c r="B87" s="15" t="s">
        <v>144</v>
      </c>
      <c r="C87" s="16" t="s">
        <v>145</v>
      </c>
      <c r="D87" s="16" t="s">
        <v>135</v>
      </c>
      <c r="E87" s="16"/>
      <c r="F87" s="16"/>
      <c r="G87" s="16"/>
      <c r="H87" s="16"/>
      <c r="I87" s="19"/>
      <c r="J87" s="14"/>
    </row>
    <row r="88" spans="1:10" s="14" customFormat="1" x14ac:dyDescent="0.25">
      <c r="B88" s="15" t="s">
        <v>148</v>
      </c>
      <c r="C88" s="16" t="s">
        <v>149</v>
      </c>
      <c r="D88" s="16" t="s">
        <v>135</v>
      </c>
      <c r="E88" s="16"/>
      <c r="F88" s="16"/>
      <c r="G88" s="16"/>
      <c r="H88" s="16"/>
      <c r="I88" s="19"/>
    </row>
    <row r="89" spans="1:10" s="14" customFormat="1" x14ac:dyDescent="0.25">
      <c r="B89" s="15" t="s">
        <v>150</v>
      </c>
      <c r="C89" s="16" t="s">
        <v>151</v>
      </c>
      <c r="D89" s="16" t="s">
        <v>135</v>
      </c>
      <c r="E89" s="16"/>
      <c r="F89" s="16"/>
      <c r="G89" s="16"/>
      <c r="H89" s="16"/>
      <c r="I89" s="19"/>
    </row>
    <row r="90" spans="1:10" s="14" customFormat="1" x14ac:dyDescent="0.25">
      <c r="B90" s="15" t="s">
        <v>152</v>
      </c>
      <c r="C90" s="16" t="s">
        <v>153</v>
      </c>
      <c r="D90" s="16" t="s">
        <v>135</v>
      </c>
      <c r="E90" s="16"/>
      <c r="F90" s="16"/>
      <c r="G90" s="16"/>
      <c r="H90" s="16"/>
      <c r="I90" s="19"/>
    </row>
    <row r="91" spans="1:10" s="10" customFormat="1" x14ac:dyDescent="0.25">
      <c r="A91" s="14"/>
      <c r="B91" s="15" t="s">
        <v>154</v>
      </c>
      <c r="C91" s="16" t="s">
        <v>155</v>
      </c>
      <c r="D91" s="16"/>
      <c r="E91" s="16" t="s">
        <v>135</v>
      </c>
      <c r="F91" s="16"/>
      <c r="G91" s="16"/>
      <c r="H91" s="16"/>
      <c r="I91" s="19"/>
      <c r="J91" s="14"/>
    </row>
    <row r="92" spans="1:10" x14ac:dyDescent="0.25">
      <c r="A92" s="14"/>
      <c r="B92" s="15" t="s">
        <v>156</v>
      </c>
      <c r="C92" s="16" t="s">
        <v>157</v>
      </c>
      <c r="D92" s="16"/>
      <c r="E92" s="16" t="s">
        <v>135</v>
      </c>
      <c r="F92" s="16"/>
      <c r="G92" s="16"/>
      <c r="H92" s="16"/>
      <c r="I92" s="19"/>
      <c r="J92" s="14"/>
    </row>
    <row r="93" spans="1:10" x14ac:dyDescent="0.25">
      <c r="A93" s="14"/>
      <c r="B93" s="15" t="s">
        <v>206</v>
      </c>
      <c r="C93" s="16" t="s">
        <v>207</v>
      </c>
      <c r="D93" s="16"/>
      <c r="E93" s="16" t="s">
        <v>135</v>
      </c>
      <c r="F93" s="16"/>
      <c r="G93" s="16"/>
      <c r="H93" s="16"/>
      <c r="I93" s="19"/>
      <c r="J93" s="14"/>
    </row>
    <row r="94" spans="1:10" x14ac:dyDescent="0.25">
      <c r="A94" s="14"/>
      <c r="B94" s="15" t="s">
        <v>158</v>
      </c>
      <c r="C94" s="16" t="s">
        <v>159</v>
      </c>
      <c r="D94" s="16"/>
      <c r="E94" s="16" t="s">
        <v>135</v>
      </c>
      <c r="F94" s="16"/>
      <c r="G94" s="16"/>
      <c r="H94" s="16"/>
      <c r="I94" s="19"/>
      <c r="J94" s="14"/>
    </row>
    <row r="95" spans="1:10" x14ac:dyDescent="0.25">
      <c r="A95" s="14"/>
      <c r="B95" s="15" t="s">
        <v>208</v>
      </c>
      <c r="C95" s="16" t="s">
        <v>209</v>
      </c>
      <c r="D95" s="16"/>
      <c r="E95" s="16" t="s">
        <v>135</v>
      </c>
      <c r="F95" s="16"/>
      <c r="G95" s="16"/>
      <c r="H95" s="16"/>
      <c r="I95" s="19"/>
      <c r="J95" s="14"/>
    </row>
    <row r="96" spans="1:10" x14ac:dyDescent="0.25">
      <c r="A96" s="14"/>
      <c r="B96" s="15" t="s">
        <v>160</v>
      </c>
      <c r="C96" s="16" t="s">
        <v>161</v>
      </c>
      <c r="D96" s="16"/>
      <c r="E96" s="16" t="s">
        <v>135</v>
      </c>
      <c r="F96" s="16"/>
      <c r="G96" s="16"/>
      <c r="H96" s="16"/>
      <c r="I96" s="19"/>
      <c r="J96" s="14"/>
    </row>
    <row r="97" spans="2:10" x14ac:dyDescent="0.25">
      <c r="B97" s="15" t="s">
        <v>162</v>
      </c>
      <c r="C97" s="16" t="s">
        <v>163</v>
      </c>
      <c r="D97" s="16"/>
      <c r="E97" s="16" t="s">
        <v>135</v>
      </c>
      <c r="F97" s="16"/>
      <c r="G97" s="16"/>
      <c r="H97" s="16"/>
      <c r="I97" s="19"/>
      <c r="J97" s="14"/>
    </row>
    <row r="98" spans="2:10" x14ac:dyDescent="0.25">
      <c r="B98" s="15" t="s">
        <v>164</v>
      </c>
      <c r="C98" s="16" t="s">
        <v>165</v>
      </c>
      <c r="D98" s="16"/>
      <c r="E98" s="16"/>
      <c r="F98" s="16" t="s">
        <v>135</v>
      </c>
      <c r="G98" s="16"/>
      <c r="H98" s="16"/>
      <c r="I98" s="19"/>
      <c r="J98" s="14"/>
    </row>
    <row r="99" spans="2:10" x14ac:dyDescent="0.25">
      <c r="B99" s="15" t="s">
        <v>210</v>
      </c>
      <c r="C99" s="16" t="s">
        <v>211</v>
      </c>
      <c r="D99" s="16"/>
      <c r="E99" s="16"/>
      <c r="F99" s="16" t="s">
        <v>135</v>
      </c>
      <c r="G99" s="16"/>
      <c r="H99" s="16"/>
      <c r="I99" s="19"/>
      <c r="J99" s="14"/>
    </row>
    <row r="100" spans="2:10" x14ac:dyDescent="0.25">
      <c r="B100" s="15" t="s">
        <v>212</v>
      </c>
      <c r="C100" s="16" t="s">
        <v>213</v>
      </c>
      <c r="D100" s="16"/>
      <c r="E100" s="16"/>
      <c r="F100" s="16" t="s">
        <v>135</v>
      </c>
      <c r="G100" s="16"/>
      <c r="H100" s="16"/>
      <c r="I100" s="19"/>
      <c r="J100" s="14"/>
    </row>
    <row r="101" spans="2:10" x14ac:dyDescent="0.25">
      <c r="B101" s="15" t="s">
        <v>166</v>
      </c>
      <c r="C101" s="16" t="s">
        <v>167</v>
      </c>
      <c r="D101" s="16"/>
      <c r="E101" s="16"/>
      <c r="F101" s="16" t="s">
        <v>135</v>
      </c>
      <c r="G101" s="16"/>
      <c r="H101" s="16"/>
      <c r="I101" s="19"/>
      <c r="J101" s="14"/>
    </row>
    <row r="102" spans="2:10" x14ac:dyDescent="0.25">
      <c r="B102" s="15" t="s">
        <v>170</v>
      </c>
      <c r="C102" s="16" t="s">
        <v>171</v>
      </c>
      <c r="D102" s="16"/>
      <c r="E102" s="16"/>
      <c r="F102" s="16"/>
      <c r="G102" s="16" t="s">
        <v>135</v>
      </c>
      <c r="H102" s="16"/>
      <c r="I102" s="19"/>
      <c r="J102" s="14"/>
    </row>
    <row r="103" spans="2:10" x14ac:dyDescent="0.25">
      <c r="B103" s="15" t="s">
        <v>172</v>
      </c>
      <c r="C103" s="16" t="s">
        <v>173</v>
      </c>
      <c r="D103" s="16"/>
      <c r="E103" s="16"/>
      <c r="F103" s="16"/>
      <c r="G103" s="16" t="s">
        <v>135</v>
      </c>
      <c r="H103" s="16"/>
      <c r="I103" s="19"/>
      <c r="J103" s="14"/>
    </row>
    <row r="104" spans="2:10" s="14" customFormat="1" x14ac:dyDescent="0.25">
      <c r="B104" s="15" t="s">
        <v>177</v>
      </c>
      <c r="C104" s="16"/>
      <c r="D104" s="16"/>
      <c r="E104" s="16"/>
      <c r="F104" s="16"/>
      <c r="G104" s="16"/>
      <c r="H104" s="16" t="s">
        <v>135</v>
      </c>
      <c r="I104" s="19"/>
    </row>
    <row r="105" spans="2:10" s="14" customFormat="1" x14ac:dyDescent="0.25">
      <c r="B105" s="15" t="s">
        <v>214</v>
      </c>
      <c r="C105" s="16"/>
      <c r="D105" s="16"/>
      <c r="E105" s="16"/>
      <c r="F105" s="16"/>
      <c r="G105" s="16"/>
      <c r="H105" s="16" t="s">
        <v>135</v>
      </c>
      <c r="I105" s="19"/>
    </row>
    <row r="106" spans="2:10" s="14" customFormat="1" x14ac:dyDescent="0.25">
      <c r="B106" s="15" t="s">
        <v>199</v>
      </c>
      <c r="C106" s="16"/>
      <c r="D106" s="16"/>
      <c r="E106" s="16"/>
      <c r="F106" s="16"/>
      <c r="G106" s="16"/>
      <c r="H106" s="16" t="s">
        <v>135</v>
      </c>
      <c r="I106" s="19"/>
    </row>
    <row r="107" spans="2:10" x14ac:dyDescent="0.25">
      <c r="B107" s="15" t="s">
        <v>178</v>
      </c>
      <c r="C107" s="16" t="s">
        <v>179</v>
      </c>
      <c r="D107" s="16"/>
      <c r="E107" s="16"/>
      <c r="F107" s="16"/>
      <c r="G107" s="16"/>
      <c r="H107" s="16"/>
      <c r="I107" s="19" t="s">
        <v>135</v>
      </c>
      <c r="J107" s="14"/>
    </row>
    <row r="108" spans="2:10" x14ac:dyDescent="0.25">
      <c r="B108" s="15" t="s">
        <v>180</v>
      </c>
      <c r="C108" s="16"/>
      <c r="D108" s="16"/>
      <c r="E108" s="16"/>
      <c r="F108" s="16"/>
      <c r="G108" s="16"/>
      <c r="H108" s="16"/>
      <c r="I108" s="19" t="s">
        <v>135</v>
      </c>
      <c r="J108" s="14"/>
    </row>
    <row r="109" spans="2:10" x14ac:dyDescent="0.25">
      <c r="B109" s="15" t="s">
        <v>174</v>
      </c>
      <c r="C109" s="16" t="s">
        <v>175</v>
      </c>
      <c r="D109" s="16"/>
      <c r="E109" s="16"/>
      <c r="F109" s="16"/>
      <c r="G109" s="16"/>
      <c r="H109" s="16"/>
      <c r="I109" s="19" t="s">
        <v>135</v>
      </c>
      <c r="J109" s="14"/>
    </row>
    <row r="110" spans="2:10" x14ac:dyDescent="0.25">
      <c r="B110" s="15" t="s">
        <v>189</v>
      </c>
      <c r="C110" s="16" t="s">
        <v>190</v>
      </c>
      <c r="D110" s="16"/>
      <c r="E110" s="16"/>
      <c r="F110" s="16"/>
      <c r="G110" s="16"/>
      <c r="H110" s="16"/>
      <c r="I110" s="19" t="s">
        <v>135</v>
      </c>
      <c r="J110" s="14"/>
    </row>
    <row r="111" spans="2:10" x14ac:dyDescent="0.25">
      <c r="B111" s="15" t="s">
        <v>215</v>
      </c>
      <c r="C111" s="16"/>
      <c r="D111" s="16"/>
      <c r="E111" s="16"/>
      <c r="F111" s="16"/>
      <c r="G111" s="16"/>
      <c r="H111" s="16"/>
      <c r="I111" s="19" t="s">
        <v>135</v>
      </c>
      <c r="J111" s="14"/>
    </row>
    <row r="112" spans="2:10" x14ac:dyDescent="0.25">
      <c r="B112" s="15" t="s">
        <v>216</v>
      </c>
      <c r="C112" s="16"/>
      <c r="D112" s="16"/>
      <c r="E112" s="16"/>
      <c r="F112" s="16"/>
      <c r="G112" s="16"/>
      <c r="H112" s="16"/>
      <c r="I112" s="19" t="s">
        <v>135</v>
      </c>
      <c r="J112" s="14"/>
    </row>
    <row r="113" spans="2:17" ht="15.75" thickBot="1" x14ac:dyDescent="0.3">
      <c r="B113" s="17" t="s">
        <v>193</v>
      </c>
      <c r="C113" s="18" t="s">
        <v>194</v>
      </c>
      <c r="D113" s="18"/>
      <c r="E113" s="18"/>
      <c r="F113" s="18"/>
      <c r="G113" s="18"/>
      <c r="H113" s="18"/>
      <c r="I113" s="20" t="s">
        <v>135</v>
      </c>
      <c r="J113" s="14"/>
      <c r="K113" s="14"/>
      <c r="L113" s="14"/>
      <c r="M113" s="14"/>
      <c r="N113" s="14"/>
      <c r="O113" s="14"/>
      <c r="P113" s="14"/>
      <c r="Q113" s="14"/>
    </row>
    <row r="114" spans="2:17" ht="15.75" thickBot="1" x14ac:dyDescent="0.3">
      <c r="B114" s="14"/>
      <c r="C114" s="14"/>
      <c r="D114" s="14"/>
      <c r="E114" s="14"/>
      <c r="F114" s="14"/>
      <c r="G114" s="14"/>
      <c r="I114" s="14"/>
      <c r="J114" s="14" t="s">
        <v>217</v>
      </c>
      <c r="K114" s="14">
        <v>35</v>
      </c>
      <c r="L114" s="14">
        <v>10</v>
      </c>
      <c r="M114" s="14">
        <v>6</v>
      </c>
      <c r="N114" s="14">
        <v>4</v>
      </c>
      <c r="O114" s="14">
        <v>2</v>
      </c>
      <c r="P114" s="14">
        <v>5</v>
      </c>
      <c r="Q114" s="14">
        <v>8</v>
      </c>
    </row>
    <row r="115" spans="2:17" x14ac:dyDescent="0.25">
      <c r="B115" s="349" t="str">
        <f>J114</f>
        <v>AHU VAV Cooling only</v>
      </c>
      <c r="C115" s="352"/>
      <c r="D115" s="352"/>
      <c r="E115" s="352"/>
      <c r="F115" s="352"/>
      <c r="G115" s="352"/>
      <c r="H115" s="352"/>
      <c r="I115" s="353"/>
      <c r="J115" s="14"/>
      <c r="K115" s="14"/>
      <c r="L115" s="14"/>
      <c r="M115" s="14"/>
      <c r="N115" s="14"/>
      <c r="O115" s="14"/>
      <c r="P115" s="14"/>
      <c r="Q115" s="14"/>
    </row>
    <row r="116" spans="2:17" ht="15.75" thickBot="1" x14ac:dyDescent="0.3">
      <c r="B116" s="21" t="s">
        <v>131</v>
      </c>
      <c r="C116" s="22" t="s">
        <v>132</v>
      </c>
      <c r="D116" s="22" t="s">
        <v>124</v>
      </c>
      <c r="E116" s="22" t="s">
        <v>125</v>
      </c>
      <c r="F116" s="22" t="s">
        <v>126</v>
      </c>
      <c r="G116" s="22" t="s">
        <v>127</v>
      </c>
      <c r="H116" s="22" t="s">
        <v>128</v>
      </c>
      <c r="I116" s="23" t="s">
        <v>129</v>
      </c>
      <c r="J116" s="14"/>
      <c r="K116" s="14"/>
      <c r="L116" s="14"/>
      <c r="M116" s="14"/>
      <c r="N116" s="14"/>
      <c r="O116" s="14"/>
      <c r="P116" s="14"/>
      <c r="Q116" s="14"/>
    </row>
    <row r="117" spans="2:17" x14ac:dyDescent="0.25">
      <c r="B117" s="15" t="s">
        <v>133</v>
      </c>
      <c r="C117" s="16" t="s">
        <v>134</v>
      </c>
      <c r="D117" s="16" t="s">
        <v>135</v>
      </c>
      <c r="E117" s="16"/>
      <c r="F117" s="16"/>
      <c r="G117" s="16"/>
      <c r="H117" s="16"/>
      <c r="I117" s="19"/>
      <c r="J117" s="14"/>
      <c r="K117" s="14"/>
      <c r="L117" s="14"/>
      <c r="M117" s="14"/>
      <c r="N117" s="14"/>
      <c r="O117" s="14"/>
      <c r="P117" s="14"/>
      <c r="Q117" s="14"/>
    </row>
    <row r="118" spans="2:17" x14ac:dyDescent="0.25">
      <c r="B118" s="15" t="s">
        <v>136</v>
      </c>
      <c r="C118" s="16" t="s">
        <v>137</v>
      </c>
      <c r="D118" s="16" t="s">
        <v>135</v>
      </c>
      <c r="E118" s="16"/>
      <c r="F118" s="16"/>
      <c r="G118" s="16"/>
      <c r="H118" s="16"/>
      <c r="I118" s="19"/>
      <c r="J118" s="14"/>
      <c r="K118" s="14"/>
      <c r="L118" s="14"/>
      <c r="M118" s="14"/>
      <c r="N118" s="14"/>
      <c r="O118" s="14"/>
      <c r="P118" s="14"/>
      <c r="Q118" s="14"/>
    </row>
    <row r="119" spans="2:17" x14ac:dyDescent="0.25">
      <c r="B119" s="15" t="s">
        <v>138</v>
      </c>
      <c r="C119" s="16" t="s">
        <v>139</v>
      </c>
      <c r="D119" s="16" t="s">
        <v>135</v>
      </c>
      <c r="E119" s="16"/>
      <c r="F119" s="16"/>
      <c r="G119" s="16"/>
      <c r="H119" s="16"/>
      <c r="I119" s="19"/>
      <c r="J119" s="14"/>
      <c r="K119" s="14"/>
      <c r="L119" s="14"/>
      <c r="M119" s="14"/>
      <c r="N119" s="14"/>
      <c r="O119" s="14"/>
      <c r="P119" s="14"/>
      <c r="Q119" s="14"/>
    </row>
    <row r="120" spans="2:17" x14ac:dyDescent="0.25">
      <c r="B120" s="15" t="s">
        <v>140</v>
      </c>
      <c r="C120" s="16" t="s">
        <v>141</v>
      </c>
      <c r="D120" s="16" t="s">
        <v>135</v>
      </c>
      <c r="E120" s="16"/>
      <c r="F120" s="16"/>
      <c r="G120" s="16"/>
      <c r="H120" s="16"/>
      <c r="I120" s="19"/>
      <c r="J120" s="14"/>
      <c r="K120" s="14"/>
      <c r="L120" s="14"/>
      <c r="M120" s="14"/>
      <c r="N120" s="14"/>
      <c r="O120" s="14"/>
      <c r="P120" s="14"/>
      <c r="Q120" s="14"/>
    </row>
    <row r="121" spans="2:17" x14ac:dyDescent="0.25">
      <c r="B121" s="15" t="s">
        <v>142</v>
      </c>
      <c r="C121" s="16" t="s">
        <v>143</v>
      </c>
      <c r="D121" s="16" t="s">
        <v>135</v>
      </c>
      <c r="E121" s="16"/>
      <c r="F121" s="16"/>
      <c r="G121" s="16"/>
      <c r="H121" s="16"/>
      <c r="I121" s="19"/>
      <c r="J121" s="14"/>
      <c r="K121" s="14"/>
      <c r="L121" s="14"/>
      <c r="M121" s="14"/>
      <c r="N121" s="14"/>
      <c r="O121" s="14"/>
      <c r="P121" s="14"/>
      <c r="Q121" s="14"/>
    </row>
    <row r="122" spans="2:17" x14ac:dyDescent="0.25">
      <c r="B122" s="15" t="s">
        <v>205</v>
      </c>
      <c r="C122" s="16"/>
      <c r="D122" s="16" t="s">
        <v>135</v>
      </c>
      <c r="E122" s="16"/>
      <c r="F122" s="16"/>
      <c r="G122" s="16"/>
      <c r="H122" s="16"/>
      <c r="I122" s="19"/>
      <c r="J122" s="14"/>
      <c r="K122" s="14"/>
      <c r="L122" s="14"/>
      <c r="M122" s="14"/>
      <c r="N122" s="14"/>
      <c r="O122" s="14"/>
      <c r="P122" s="14"/>
      <c r="Q122" s="14"/>
    </row>
    <row r="123" spans="2:17" s="10" customFormat="1" x14ac:dyDescent="0.25">
      <c r="B123" s="15" t="s">
        <v>218</v>
      </c>
      <c r="C123" s="16" t="s">
        <v>147</v>
      </c>
      <c r="D123" s="16" t="s">
        <v>135</v>
      </c>
      <c r="E123" s="16"/>
      <c r="F123" s="16"/>
      <c r="G123" s="16"/>
      <c r="H123" s="16"/>
      <c r="I123" s="19"/>
      <c r="J123" s="14"/>
      <c r="K123" s="14"/>
      <c r="L123" s="14"/>
      <c r="M123" s="14"/>
      <c r="N123" s="14"/>
      <c r="O123" s="14"/>
      <c r="P123" s="14"/>
      <c r="Q123" s="14"/>
    </row>
    <row r="124" spans="2:17" s="14" customFormat="1" x14ac:dyDescent="0.25">
      <c r="B124" s="15" t="s">
        <v>148</v>
      </c>
      <c r="C124" s="16" t="s">
        <v>149</v>
      </c>
      <c r="D124" s="16" t="s">
        <v>135</v>
      </c>
      <c r="E124" s="16"/>
      <c r="F124" s="16"/>
      <c r="G124" s="16"/>
      <c r="H124" s="16"/>
      <c r="I124" s="19"/>
    </row>
    <row r="125" spans="2:17" s="14" customFormat="1" x14ac:dyDescent="0.25">
      <c r="B125" s="15" t="s">
        <v>150</v>
      </c>
      <c r="C125" s="16" t="s">
        <v>151</v>
      </c>
      <c r="D125" s="16" t="s">
        <v>135</v>
      </c>
      <c r="E125" s="16"/>
      <c r="F125" s="16"/>
      <c r="G125" s="16"/>
      <c r="H125" s="16"/>
      <c r="I125" s="19"/>
    </row>
    <row r="126" spans="2:17" s="14" customFormat="1" x14ac:dyDescent="0.25">
      <c r="B126" s="15" t="s">
        <v>152</v>
      </c>
      <c r="C126" s="16" t="s">
        <v>153</v>
      </c>
      <c r="D126" s="16" t="s">
        <v>135</v>
      </c>
      <c r="E126" s="16"/>
      <c r="F126" s="16"/>
      <c r="G126" s="16"/>
      <c r="H126" s="16"/>
      <c r="I126" s="19"/>
    </row>
    <row r="127" spans="2:17" x14ac:dyDescent="0.25">
      <c r="B127" s="15" t="s">
        <v>156</v>
      </c>
      <c r="C127" s="16" t="s">
        <v>157</v>
      </c>
      <c r="D127" s="16"/>
      <c r="E127" s="16" t="s">
        <v>135</v>
      </c>
      <c r="F127" s="16"/>
      <c r="G127" s="16"/>
      <c r="H127" s="16"/>
      <c r="I127" s="19"/>
      <c r="J127" s="14"/>
      <c r="K127" s="14"/>
      <c r="L127" s="14"/>
      <c r="M127" s="14"/>
      <c r="N127" s="14"/>
      <c r="O127" s="14"/>
      <c r="P127" s="14"/>
      <c r="Q127" s="14"/>
    </row>
    <row r="128" spans="2:17" x14ac:dyDescent="0.25">
      <c r="B128" s="15" t="s">
        <v>206</v>
      </c>
      <c r="C128" s="16" t="s">
        <v>207</v>
      </c>
      <c r="D128" s="16"/>
      <c r="E128" s="16" t="s">
        <v>135</v>
      </c>
      <c r="F128" s="16"/>
      <c r="G128" s="16"/>
      <c r="H128" s="16"/>
      <c r="I128" s="19"/>
      <c r="J128" s="14"/>
      <c r="K128" s="14"/>
      <c r="L128" s="14"/>
      <c r="M128" s="14"/>
      <c r="N128" s="14"/>
      <c r="O128" s="14"/>
      <c r="P128" s="14"/>
      <c r="Q128" s="14"/>
    </row>
    <row r="129" spans="2:10" x14ac:dyDescent="0.25">
      <c r="B129" s="15" t="s">
        <v>158</v>
      </c>
      <c r="C129" s="16" t="s">
        <v>159</v>
      </c>
      <c r="D129" s="16"/>
      <c r="E129" s="16" t="s">
        <v>135</v>
      </c>
      <c r="F129" s="16"/>
      <c r="G129" s="16"/>
      <c r="H129" s="16"/>
      <c r="I129" s="19"/>
      <c r="J129" s="14"/>
    </row>
    <row r="130" spans="2:10" x14ac:dyDescent="0.25">
      <c r="B130" s="15" t="s">
        <v>208</v>
      </c>
      <c r="C130" s="16" t="s">
        <v>209</v>
      </c>
      <c r="D130" s="16"/>
      <c r="E130" s="16" t="s">
        <v>135</v>
      </c>
      <c r="F130" s="16"/>
      <c r="G130" s="16"/>
      <c r="H130" s="16"/>
      <c r="I130" s="19"/>
      <c r="J130" s="14"/>
    </row>
    <row r="131" spans="2:10" x14ac:dyDescent="0.25">
      <c r="B131" s="15" t="s">
        <v>160</v>
      </c>
      <c r="C131" s="16" t="s">
        <v>161</v>
      </c>
      <c r="D131" s="16"/>
      <c r="E131" s="16" t="s">
        <v>135</v>
      </c>
      <c r="F131" s="16"/>
      <c r="G131" s="16"/>
      <c r="H131" s="16"/>
      <c r="I131" s="19"/>
      <c r="J131" s="14"/>
    </row>
    <row r="132" spans="2:10" x14ac:dyDescent="0.25">
      <c r="B132" s="15" t="s">
        <v>162</v>
      </c>
      <c r="C132" s="16" t="s">
        <v>163</v>
      </c>
      <c r="D132" s="16"/>
      <c r="E132" s="16" t="s">
        <v>135</v>
      </c>
      <c r="F132" s="16"/>
      <c r="G132" s="16"/>
      <c r="H132" s="16"/>
      <c r="I132" s="19"/>
      <c r="J132" s="14"/>
    </row>
    <row r="133" spans="2:10" x14ac:dyDescent="0.25">
      <c r="B133" s="15" t="s">
        <v>164</v>
      </c>
      <c r="C133" s="16" t="s">
        <v>165</v>
      </c>
      <c r="D133" s="16"/>
      <c r="E133" s="16"/>
      <c r="F133" s="16" t="s">
        <v>135</v>
      </c>
      <c r="G133" s="16"/>
      <c r="H133" s="16"/>
      <c r="I133" s="19"/>
      <c r="J133" s="14"/>
    </row>
    <row r="134" spans="2:10" x14ac:dyDescent="0.25">
      <c r="B134" s="15" t="s">
        <v>210</v>
      </c>
      <c r="C134" s="16" t="s">
        <v>211</v>
      </c>
      <c r="D134" s="16"/>
      <c r="E134" s="16"/>
      <c r="F134" s="16" t="s">
        <v>135</v>
      </c>
      <c r="G134" s="16"/>
      <c r="H134" s="16"/>
      <c r="I134" s="19"/>
      <c r="J134" s="14"/>
    </row>
    <row r="135" spans="2:10" x14ac:dyDescent="0.25">
      <c r="B135" s="15" t="s">
        <v>212</v>
      </c>
      <c r="C135" s="16" t="s">
        <v>213</v>
      </c>
      <c r="D135" s="16"/>
      <c r="E135" s="16"/>
      <c r="F135" s="16" t="s">
        <v>135</v>
      </c>
      <c r="G135" s="16"/>
      <c r="H135" s="16"/>
      <c r="I135" s="19"/>
      <c r="J135" s="14"/>
    </row>
    <row r="136" spans="2:10" x14ac:dyDescent="0.25">
      <c r="B136" s="15" t="s">
        <v>168</v>
      </c>
      <c r="C136" s="16" t="s">
        <v>169</v>
      </c>
      <c r="D136" s="16"/>
      <c r="E136" s="16"/>
      <c r="F136" s="16" t="s">
        <v>135</v>
      </c>
      <c r="G136" s="16"/>
      <c r="H136" s="16"/>
      <c r="I136" s="19"/>
      <c r="J136" s="14"/>
    </row>
    <row r="137" spans="2:10" x14ac:dyDescent="0.25">
      <c r="B137" s="15" t="s">
        <v>170</v>
      </c>
      <c r="C137" s="16" t="s">
        <v>171</v>
      </c>
      <c r="D137" s="16"/>
      <c r="E137" s="16"/>
      <c r="F137" s="16"/>
      <c r="G137" s="16" t="s">
        <v>135</v>
      </c>
      <c r="H137" s="16"/>
      <c r="I137" s="19"/>
      <c r="J137" s="14"/>
    </row>
    <row r="138" spans="2:10" x14ac:dyDescent="0.25">
      <c r="B138" s="15" t="s">
        <v>172</v>
      </c>
      <c r="C138" s="16" t="s">
        <v>173</v>
      </c>
      <c r="D138" s="16"/>
      <c r="E138" s="16"/>
      <c r="F138" s="16"/>
      <c r="G138" s="16" t="s">
        <v>135</v>
      </c>
      <c r="H138" s="16"/>
      <c r="I138" s="19"/>
      <c r="J138" s="14"/>
    </row>
    <row r="139" spans="2:10" s="14" customFormat="1" x14ac:dyDescent="0.25">
      <c r="B139" s="15" t="s">
        <v>174</v>
      </c>
      <c r="C139" s="16" t="s">
        <v>175</v>
      </c>
      <c r="D139" s="16"/>
      <c r="E139" s="16"/>
      <c r="F139" s="16"/>
      <c r="G139" s="16"/>
      <c r="H139" s="16" t="s">
        <v>135</v>
      </c>
      <c r="I139" s="19"/>
    </row>
    <row r="140" spans="2:10" s="14" customFormat="1" x14ac:dyDescent="0.25">
      <c r="B140" s="2" t="s">
        <v>198</v>
      </c>
      <c r="H140" s="27" t="s">
        <v>135</v>
      </c>
      <c r="I140" s="3"/>
    </row>
    <row r="141" spans="2:10" s="14" customFormat="1" x14ac:dyDescent="0.25">
      <c r="B141" s="15" t="s">
        <v>176</v>
      </c>
      <c r="C141" s="16"/>
      <c r="D141" s="16"/>
      <c r="E141" s="16"/>
      <c r="F141" s="16"/>
      <c r="G141" s="16"/>
      <c r="H141" s="16" t="s">
        <v>135</v>
      </c>
      <c r="I141" s="19"/>
    </row>
    <row r="142" spans="2:10" s="14" customFormat="1" x14ac:dyDescent="0.25">
      <c r="B142" s="15" t="s">
        <v>198</v>
      </c>
      <c r="C142" s="16"/>
      <c r="D142" s="16"/>
      <c r="E142" s="16"/>
      <c r="F142" s="16"/>
      <c r="G142" s="16"/>
      <c r="H142" s="16" t="s">
        <v>135</v>
      </c>
      <c r="I142" s="19"/>
    </row>
    <row r="143" spans="2:10" s="14" customFormat="1" x14ac:dyDescent="0.25">
      <c r="B143" s="15" t="s">
        <v>199</v>
      </c>
      <c r="C143" s="16"/>
      <c r="D143" s="16"/>
      <c r="E143" s="16"/>
      <c r="F143" s="16"/>
      <c r="G143" s="16"/>
      <c r="H143" s="16" t="s">
        <v>135</v>
      </c>
      <c r="I143" s="19"/>
    </row>
    <row r="144" spans="2:10" x14ac:dyDescent="0.25">
      <c r="B144" s="15" t="s">
        <v>178</v>
      </c>
      <c r="C144" s="16" t="s">
        <v>179</v>
      </c>
      <c r="D144" s="16"/>
      <c r="E144" s="16"/>
      <c r="F144" s="16"/>
      <c r="G144" s="16"/>
      <c r="H144" s="16"/>
      <c r="I144" s="19" t="s">
        <v>135</v>
      </c>
      <c r="J144" s="14"/>
    </row>
    <row r="145" spans="2:17" x14ac:dyDescent="0.25">
      <c r="B145" s="15" t="s">
        <v>180</v>
      </c>
      <c r="C145" s="16"/>
      <c r="D145" s="16"/>
      <c r="E145" s="16"/>
      <c r="F145" s="16"/>
      <c r="G145" s="16"/>
      <c r="H145" s="16"/>
      <c r="I145" s="19" t="s">
        <v>135</v>
      </c>
      <c r="J145" s="14"/>
      <c r="K145" s="14"/>
      <c r="L145" s="14"/>
      <c r="M145" s="14"/>
      <c r="N145" s="14"/>
      <c r="O145" s="14"/>
      <c r="P145" s="14"/>
      <c r="Q145" s="14"/>
    </row>
    <row r="146" spans="2:17" x14ac:dyDescent="0.25">
      <c r="B146" s="15" t="s">
        <v>191</v>
      </c>
      <c r="C146" s="16" t="s">
        <v>192</v>
      </c>
      <c r="D146" s="16"/>
      <c r="E146" s="16"/>
      <c r="F146" s="16"/>
      <c r="G146" s="16"/>
      <c r="H146" s="16"/>
      <c r="I146" s="19" t="s">
        <v>135</v>
      </c>
      <c r="J146" s="14"/>
      <c r="K146" s="14"/>
      <c r="L146" s="14"/>
      <c r="M146" s="14"/>
      <c r="N146" s="14"/>
      <c r="O146" s="14"/>
      <c r="P146" s="14"/>
      <c r="Q146" s="14"/>
    </row>
    <row r="147" spans="2:17" x14ac:dyDescent="0.25">
      <c r="B147" s="15" t="s">
        <v>200</v>
      </c>
      <c r="C147" s="16"/>
      <c r="D147" s="16"/>
      <c r="E147" s="16"/>
      <c r="F147" s="16"/>
      <c r="G147" s="16"/>
      <c r="H147" s="16"/>
      <c r="I147" s="19" t="s">
        <v>135</v>
      </c>
      <c r="J147" s="14"/>
      <c r="K147" s="14"/>
      <c r="L147" s="14"/>
      <c r="M147" s="14"/>
      <c r="N147" s="14"/>
      <c r="O147" s="14"/>
      <c r="P147" s="14"/>
      <c r="Q147" s="14"/>
    </row>
    <row r="148" spans="2:17" x14ac:dyDescent="0.25">
      <c r="B148" s="15" t="s">
        <v>201</v>
      </c>
      <c r="C148" s="16"/>
      <c r="D148" s="16"/>
      <c r="E148" s="16"/>
      <c r="F148" s="16"/>
      <c r="G148" s="16"/>
      <c r="H148" s="16"/>
      <c r="I148" s="19" t="s">
        <v>135</v>
      </c>
      <c r="J148" s="14"/>
      <c r="K148" s="14"/>
      <c r="L148" s="14"/>
      <c r="M148" s="14"/>
      <c r="N148" s="14"/>
      <c r="O148" s="14"/>
      <c r="P148" s="14"/>
      <c r="Q148" s="14"/>
    </row>
    <row r="149" spans="2:17" x14ac:dyDescent="0.25">
      <c r="B149" s="15" t="s">
        <v>219</v>
      </c>
      <c r="C149" s="16"/>
      <c r="D149" s="16"/>
      <c r="E149" s="16"/>
      <c r="F149" s="16"/>
      <c r="G149" s="16"/>
      <c r="H149" s="16"/>
      <c r="I149" s="19" t="s">
        <v>135</v>
      </c>
      <c r="J149" s="14"/>
      <c r="K149" s="14"/>
      <c r="L149" s="14"/>
      <c r="M149" s="14"/>
      <c r="N149" s="14"/>
      <c r="O149" s="14"/>
      <c r="P149" s="14"/>
      <c r="Q149" s="14"/>
    </row>
    <row r="150" spans="2:17" x14ac:dyDescent="0.25">
      <c r="B150" s="15" t="s">
        <v>220</v>
      </c>
      <c r="C150" s="16"/>
      <c r="D150" s="16"/>
      <c r="E150" s="16"/>
      <c r="F150" s="16"/>
      <c r="G150" s="16"/>
      <c r="H150" s="16"/>
      <c r="I150" s="19" t="s">
        <v>135</v>
      </c>
      <c r="J150" s="14"/>
      <c r="K150" s="14"/>
      <c r="L150" s="14"/>
      <c r="M150" s="14"/>
      <c r="N150" s="14"/>
      <c r="O150" s="14"/>
      <c r="P150" s="14"/>
      <c r="Q150" s="14"/>
    </row>
    <row r="151" spans="2:17" ht="15.75" thickBot="1" x14ac:dyDescent="0.3">
      <c r="B151" s="17" t="s">
        <v>193</v>
      </c>
      <c r="C151" s="18" t="s">
        <v>194</v>
      </c>
      <c r="D151" s="18"/>
      <c r="E151" s="18"/>
      <c r="F151" s="18"/>
      <c r="G151" s="18"/>
      <c r="H151" s="18"/>
      <c r="I151" s="20" t="s">
        <v>135</v>
      </c>
      <c r="J151" s="14"/>
      <c r="K151" s="14"/>
      <c r="L151" s="14"/>
      <c r="M151" s="14"/>
      <c r="N151" s="14"/>
      <c r="O151" s="14"/>
      <c r="P151" s="14"/>
      <c r="Q151" s="14"/>
    </row>
    <row r="152" spans="2:17" ht="15.75" thickBot="1" x14ac:dyDescent="0.3">
      <c r="B152" s="14"/>
      <c r="C152" s="14"/>
      <c r="D152" s="14"/>
      <c r="E152" s="14"/>
      <c r="F152" s="14"/>
      <c r="G152" s="14"/>
      <c r="I152" s="14"/>
      <c r="J152" s="14" t="s">
        <v>221</v>
      </c>
      <c r="K152" s="14">
        <v>33</v>
      </c>
      <c r="L152" s="14">
        <v>10</v>
      </c>
      <c r="M152" s="14">
        <v>6</v>
      </c>
      <c r="N152" s="14">
        <v>4</v>
      </c>
      <c r="O152" s="14">
        <v>2</v>
      </c>
      <c r="P152" s="14">
        <v>3</v>
      </c>
      <c r="Q152" s="14">
        <v>8</v>
      </c>
    </row>
    <row r="153" spans="2:17" x14ac:dyDescent="0.25">
      <c r="B153" s="349" t="str">
        <f>J152</f>
        <v>AHU VAV with Heat</v>
      </c>
      <c r="C153" s="352"/>
      <c r="D153" s="352"/>
      <c r="E153" s="352"/>
      <c r="F153" s="352"/>
      <c r="G153" s="352"/>
      <c r="H153" s="352"/>
      <c r="I153" s="353"/>
      <c r="J153" s="14"/>
      <c r="K153" s="14"/>
      <c r="L153" s="14"/>
      <c r="M153" s="14"/>
      <c r="N153" s="14"/>
      <c r="O153" s="14"/>
      <c r="P153" s="14"/>
      <c r="Q153" s="14"/>
    </row>
    <row r="154" spans="2:17" ht="15.75" thickBot="1" x14ac:dyDescent="0.3">
      <c r="B154" s="21" t="s">
        <v>131</v>
      </c>
      <c r="C154" s="22" t="s">
        <v>132</v>
      </c>
      <c r="D154" s="22" t="s">
        <v>124</v>
      </c>
      <c r="E154" s="22" t="s">
        <v>125</v>
      </c>
      <c r="F154" s="22" t="s">
        <v>126</v>
      </c>
      <c r="G154" s="22" t="s">
        <v>127</v>
      </c>
      <c r="H154" s="22" t="s">
        <v>128</v>
      </c>
      <c r="I154" s="23" t="s">
        <v>129</v>
      </c>
      <c r="J154" s="14"/>
      <c r="K154" s="14"/>
      <c r="L154" s="14"/>
      <c r="M154" s="14"/>
      <c r="N154" s="14"/>
      <c r="O154" s="14"/>
      <c r="P154" s="14"/>
      <c r="Q154" s="14"/>
    </row>
    <row r="155" spans="2:17" x14ac:dyDescent="0.25">
      <c r="B155" s="15" t="s">
        <v>133</v>
      </c>
      <c r="C155" s="16" t="s">
        <v>134</v>
      </c>
      <c r="D155" s="16" t="s">
        <v>135</v>
      </c>
      <c r="E155" s="16"/>
      <c r="F155" s="16"/>
      <c r="G155" s="16"/>
      <c r="H155" s="16"/>
      <c r="I155" s="19"/>
      <c r="J155" s="14"/>
      <c r="K155" s="14"/>
      <c r="L155" s="14"/>
      <c r="M155" s="14"/>
      <c r="N155" s="14"/>
      <c r="O155" s="14"/>
      <c r="P155" s="14"/>
      <c r="Q155" s="14"/>
    </row>
    <row r="156" spans="2:17" x14ac:dyDescent="0.25">
      <c r="B156" s="15" t="s">
        <v>136</v>
      </c>
      <c r="C156" s="16" t="s">
        <v>137</v>
      </c>
      <c r="D156" s="16" t="s">
        <v>135</v>
      </c>
      <c r="E156" s="16"/>
      <c r="F156" s="16"/>
      <c r="G156" s="16"/>
      <c r="H156" s="16"/>
      <c r="I156" s="19"/>
      <c r="J156" s="14"/>
      <c r="K156" s="14"/>
      <c r="L156" s="14"/>
      <c r="M156" s="14"/>
      <c r="N156" s="14"/>
      <c r="O156" s="14"/>
      <c r="P156" s="14"/>
      <c r="Q156" s="14"/>
    </row>
    <row r="157" spans="2:17" x14ac:dyDescent="0.25">
      <c r="B157" s="15" t="s">
        <v>138</v>
      </c>
      <c r="C157" s="16" t="s">
        <v>139</v>
      </c>
      <c r="D157" s="16" t="s">
        <v>135</v>
      </c>
      <c r="E157" s="16"/>
      <c r="F157" s="16"/>
      <c r="G157" s="16"/>
      <c r="H157" s="16"/>
      <c r="I157" s="19"/>
      <c r="J157" s="14"/>
      <c r="K157" s="14"/>
      <c r="L157" s="14"/>
      <c r="M157" s="14"/>
      <c r="N157" s="14"/>
      <c r="O157" s="14"/>
      <c r="P157" s="14"/>
      <c r="Q157" s="14"/>
    </row>
    <row r="158" spans="2:17" x14ac:dyDescent="0.25">
      <c r="B158" s="15" t="s">
        <v>140</v>
      </c>
      <c r="C158" s="16" t="s">
        <v>141</v>
      </c>
      <c r="D158" s="16" t="s">
        <v>135</v>
      </c>
      <c r="E158" s="16"/>
      <c r="F158" s="16"/>
      <c r="G158" s="16"/>
      <c r="H158" s="16"/>
      <c r="I158" s="19"/>
      <c r="J158" s="14"/>
      <c r="K158" s="14"/>
      <c r="L158" s="14"/>
      <c r="M158" s="14"/>
      <c r="N158" s="14"/>
      <c r="O158" s="14"/>
      <c r="P158" s="14"/>
      <c r="Q158" s="14"/>
    </row>
    <row r="159" spans="2:17" x14ac:dyDescent="0.25">
      <c r="B159" s="15" t="s">
        <v>142</v>
      </c>
      <c r="C159" s="16" t="s">
        <v>143</v>
      </c>
      <c r="D159" s="16" t="s">
        <v>135</v>
      </c>
      <c r="E159" s="16"/>
      <c r="F159" s="16"/>
      <c r="G159" s="16"/>
      <c r="H159" s="16"/>
      <c r="I159" s="19"/>
      <c r="J159" s="14"/>
      <c r="K159" s="14"/>
      <c r="L159" s="14"/>
      <c r="M159" s="14"/>
      <c r="N159" s="14"/>
      <c r="O159" s="14"/>
      <c r="P159" s="14"/>
      <c r="Q159" s="14"/>
    </row>
    <row r="160" spans="2:17" x14ac:dyDescent="0.25">
      <c r="B160" s="15" t="s">
        <v>205</v>
      </c>
      <c r="C160" s="16"/>
      <c r="D160" s="16" t="s">
        <v>135</v>
      </c>
      <c r="E160" s="16"/>
      <c r="F160" s="16"/>
      <c r="G160" s="16"/>
      <c r="H160" s="16"/>
      <c r="I160" s="19"/>
      <c r="J160" s="14"/>
      <c r="K160" s="14"/>
      <c r="L160" s="14"/>
      <c r="M160" s="14"/>
      <c r="N160" s="14"/>
      <c r="O160" s="14"/>
      <c r="P160" s="14"/>
      <c r="Q160" s="14"/>
    </row>
    <row r="161" spans="2:10" s="10" customFormat="1" x14ac:dyDescent="0.25">
      <c r="B161" s="15" t="s">
        <v>218</v>
      </c>
      <c r="C161" s="16" t="s">
        <v>147</v>
      </c>
      <c r="D161" s="16" t="s">
        <v>135</v>
      </c>
      <c r="E161" s="16"/>
      <c r="F161" s="16"/>
      <c r="G161" s="16"/>
      <c r="H161" s="16"/>
      <c r="I161" s="19"/>
      <c r="J161" s="14"/>
    </row>
    <row r="162" spans="2:10" s="14" customFormat="1" x14ac:dyDescent="0.25">
      <c r="B162" s="15" t="s">
        <v>148</v>
      </c>
      <c r="C162" s="16" t="s">
        <v>149</v>
      </c>
      <c r="D162" s="16" t="s">
        <v>135</v>
      </c>
      <c r="E162" s="16"/>
      <c r="F162" s="16"/>
      <c r="G162" s="16"/>
      <c r="H162" s="16"/>
      <c r="I162" s="19"/>
    </row>
    <row r="163" spans="2:10" s="14" customFormat="1" x14ac:dyDescent="0.25">
      <c r="B163" s="15" t="s">
        <v>150</v>
      </c>
      <c r="C163" s="16" t="s">
        <v>151</v>
      </c>
      <c r="D163" s="16" t="s">
        <v>135</v>
      </c>
      <c r="E163" s="16"/>
      <c r="F163" s="16"/>
      <c r="G163" s="16"/>
      <c r="H163" s="16"/>
      <c r="I163" s="19"/>
    </row>
    <row r="164" spans="2:10" s="14" customFormat="1" x14ac:dyDescent="0.25">
      <c r="B164" s="15" t="s">
        <v>152</v>
      </c>
      <c r="C164" s="16" t="s">
        <v>153</v>
      </c>
      <c r="D164" s="16" t="s">
        <v>135</v>
      </c>
      <c r="E164" s="16"/>
      <c r="F164" s="16"/>
      <c r="G164" s="16"/>
      <c r="H164" s="16"/>
      <c r="I164" s="19"/>
    </row>
    <row r="165" spans="2:10" x14ac:dyDescent="0.25">
      <c r="B165" s="15" t="s">
        <v>156</v>
      </c>
      <c r="C165" s="16" t="s">
        <v>157</v>
      </c>
      <c r="D165" s="16"/>
      <c r="E165" s="16" t="s">
        <v>135</v>
      </c>
      <c r="F165" s="16"/>
      <c r="G165" s="16"/>
      <c r="H165" s="16"/>
      <c r="I165" s="19"/>
      <c r="J165" s="14"/>
    </row>
    <row r="166" spans="2:10" x14ac:dyDescent="0.25">
      <c r="B166" s="15" t="s">
        <v>206</v>
      </c>
      <c r="C166" s="16" t="s">
        <v>207</v>
      </c>
      <c r="D166" s="16"/>
      <c r="E166" s="16" t="s">
        <v>135</v>
      </c>
      <c r="F166" s="16"/>
      <c r="G166" s="16"/>
      <c r="H166" s="16"/>
      <c r="I166" s="19"/>
      <c r="J166" s="14"/>
    </row>
    <row r="167" spans="2:10" x14ac:dyDescent="0.25">
      <c r="B167" s="15" t="s">
        <v>158</v>
      </c>
      <c r="C167" s="16" t="s">
        <v>159</v>
      </c>
      <c r="D167" s="16"/>
      <c r="E167" s="16" t="s">
        <v>135</v>
      </c>
      <c r="F167" s="16"/>
      <c r="G167" s="16"/>
      <c r="H167" s="16"/>
      <c r="I167" s="19"/>
      <c r="J167" s="14"/>
    </row>
    <row r="168" spans="2:10" x14ac:dyDescent="0.25">
      <c r="B168" s="15" t="s">
        <v>208</v>
      </c>
      <c r="C168" s="16" t="s">
        <v>209</v>
      </c>
      <c r="D168" s="16"/>
      <c r="E168" s="16" t="s">
        <v>135</v>
      </c>
      <c r="F168" s="16"/>
      <c r="G168" s="16"/>
      <c r="H168" s="16"/>
      <c r="I168" s="19"/>
      <c r="J168" s="14"/>
    </row>
    <row r="169" spans="2:10" x14ac:dyDescent="0.25">
      <c r="B169" s="15" t="s">
        <v>160</v>
      </c>
      <c r="C169" s="16" t="s">
        <v>161</v>
      </c>
      <c r="D169" s="16"/>
      <c r="E169" s="16" t="s">
        <v>135</v>
      </c>
      <c r="F169" s="16"/>
      <c r="G169" s="16"/>
      <c r="H169" s="16"/>
      <c r="I169" s="19"/>
      <c r="J169" s="14"/>
    </row>
    <row r="170" spans="2:10" x14ac:dyDescent="0.25">
      <c r="B170" s="15" t="s">
        <v>162</v>
      </c>
      <c r="C170" s="16" t="s">
        <v>163</v>
      </c>
      <c r="D170" s="16"/>
      <c r="E170" s="16" t="s">
        <v>135</v>
      </c>
      <c r="F170" s="16"/>
      <c r="G170" s="16"/>
      <c r="H170" s="16"/>
      <c r="I170" s="19"/>
      <c r="J170" s="14"/>
    </row>
    <row r="171" spans="2:10" x14ac:dyDescent="0.25">
      <c r="B171" s="15" t="s">
        <v>164</v>
      </c>
      <c r="C171" s="16" t="s">
        <v>165</v>
      </c>
      <c r="D171" s="16"/>
      <c r="E171" s="16"/>
      <c r="F171" s="16" t="s">
        <v>135</v>
      </c>
      <c r="G171" s="16"/>
      <c r="H171" s="16"/>
      <c r="I171" s="19"/>
      <c r="J171" s="14"/>
    </row>
    <row r="172" spans="2:10" x14ac:dyDescent="0.25">
      <c r="B172" s="15" t="s">
        <v>210</v>
      </c>
      <c r="C172" s="16" t="s">
        <v>211</v>
      </c>
      <c r="D172" s="16"/>
      <c r="E172" s="16"/>
      <c r="F172" s="16" t="s">
        <v>135</v>
      </c>
      <c r="G172" s="16"/>
      <c r="H172" s="16"/>
      <c r="I172" s="19"/>
      <c r="J172" s="14"/>
    </row>
    <row r="173" spans="2:10" x14ac:dyDescent="0.25">
      <c r="B173" s="15" t="s">
        <v>212</v>
      </c>
      <c r="C173" s="16" t="s">
        <v>213</v>
      </c>
      <c r="D173" s="16"/>
      <c r="E173" s="16"/>
      <c r="F173" s="16" t="s">
        <v>135</v>
      </c>
      <c r="G173" s="16"/>
      <c r="H173" s="16"/>
      <c r="I173" s="19"/>
      <c r="J173" s="14"/>
    </row>
    <row r="174" spans="2:10" x14ac:dyDescent="0.25">
      <c r="B174" s="15" t="s">
        <v>166</v>
      </c>
      <c r="C174" s="16" t="s">
        <v>167</v>
      </c>
      <c r="D174" s="16"/>
      <c r="E174" s="16"/>
      <c r="F174" s="16" t="s">
        <v>135</v>
      </c>
      <c r="G174" s="16"/>
      <c r="H174" s="16"/>
      <c r="I174" s="19"/>
      <c r="J174" s="14"/>
    </row>
    <row r="175" spans="2:10" x14ac:dyDescent="0.25">
      <c r="B175" s="15" t="s">
        <v>170</v>
      </c>
      <c r="C175" s="16" t="s">
        <v>171</v>
      </c>
      <c r="D175" s="16"/>
      <c r="E175" s="16"/>
      <c r="F175" s="16"/>
      <c r="G175" s="16" t="s">
        <v>135</v>
      </c>
      <c r="H175" s="16"/>
      <c r="I175" s="19"/>
      <c r="J175" s="14"/>
    </row>
    <row r="176" spans="2:10" x14ac:dyDescent="0.25">
      <c r="B176" s="15" t="s">
        <v>172</v>
      </c>
      <c r="C176" s="16" t="s">
        <v>173</v>
      </c>
      <c r="D176" s="16"/>
      <c r="E176" s="16"/>
      <c r="F176" s="16"/>
      <c r="G176" s="16" t="s">
        <v>135</v>
      </c>
      <c r="H176" s="16"/>
      <c r="I176" s="19"/>
      <c r="J176" s="14"/>
    </row>
    <row r="177" spans="2:17" s="14" customFormat="1" x14ac:dyDescent="0.25">
      <c r="B177" s="15" t="s">
        <v>174</v>
      </c>
      <c r="C177" s="16" t="s">
        <v>175</v>
      </c>
      <c r="D177" s="16"/>
      <c r="E177" s="16"/>
      <c r="F177" s="16"/>
      <c r="G177" s="16"/>
      <c r="H177" s="16" t="s">
        <v>135</v>
      </c>
      <c r="I177" s="19"/>
    </row>
    <row r="178" spans="2:17" s="14" customFormat="1" x14ac:dyDescent="0.25">
      <c r="B178" s="15" t="s">
        <v>177</v>
      </c>
      <c r="C178" s="16"/>
      <c r="D178" s="16"/>
      <c r="E178" s="16"/>
      <c r="F178" s="16"/>
      <c r="G178" s="16"/>
      <c r="H178" s="16" t="s">
        <v>135</v>
      </c>
      <c r="I178" s="19"/>
    </row>
    <row r="179" spans="2:17" s="14" customFormat="1" x14ac:dyDescent="0.25">
      <c r="B179" s="15" t="s">
        <v>199</v>
      </c>
      <c r="C179" s="16"/>
      <c r="D179" s="16"/>
      <c r="E179" s="16"/>
      <c r="F179" s="16"/>
      <c r="G179" s="16"/>
      <c r="H179" s="16" t="s">
        <v>135</v>
      </c>
      <c r="I179" s="19"/>
    </row>
    <row r="180" spans="2:17" x14ac:dyDescent="0.25">
      <c r="B180" s="15" t="s">
        <v>178</v>
      </c>
      <c r="C180" s="16" t="s">
        <v>179</v>
      </c>
      <c r="D180" s="16"/>
      <c r="E180" s="16"/>
      <c r="F180" s="16"/>
      <c r="G180" s="16"/>
      <c r="H180" s="16"/>
      <c r="I180" s="19" t="s">
        <v>135</v>
      </c>
      <c r="J180" s="14"/>
      <c r="K180" s="14"/>
      <c r="L180" s="14"/>
      <c r="M180" s="14"/>
      <c r="N180" s="14"/>
      <c r="O180" s="14"/>
      <c r="P180" s="14"/>
      <c r="Q180" s="14"/>
    </row>
    <row r="181" spans="2:17" x14ac:dyDescent="0.25">
      <c r="B181" s="15" t="s">
        <v>180</v>
      </c>
      <c r="C181" s="16"/>
      <c r="D181" s="16"/>
      <c r="E181" s="16"/>
      <c r="F181" s="16"/>
      <c r="G181" s="16"/>
      <c r="H181" s="16"/>
      <c r="I181" s="19" t="s">
        <v>135</v>
      </c>
      <c r="J181" s="14"/>
      <c r="K181" s="14"/>
      <c r="L181" s="14"/>
      <c r="M181" s="14"/>
      <c r="N181" s="14"/>
      <c r="O181" s="14"/>
      <c r="P181" s="14"/>
      <c r="Q181" s="14"/>
    </row>
    <row r="182" spans="2:17" x14ac:dyDescent="0.25">
      <c r="B182" s="15" t="s">
        <v>189</v>
      </c>
      <c r="C182" s="16" t="s">
        <v>190</v>
      </c>
      <c r="D182" s="16"/>
      <c r="E182" s="16"/>
      <c r="F182" s="16"/>
      <c r="G182" s="16"/>
      <c r="H182" s="16"/>
      <c r="I182" s="19" t="s">
        <v>135</v>
      </c>
      <c r="J182" s="14"/>
      <c r="K182" s="14"/>
      <c r="L182" s="14"/>
      <c r="M182" s="14"/>
      <c r="N182" s="14"/>
      <c r="O182" s="14"/>
      <c r="P182" s="14"/>
      <c r="Q182" s="14"/>
    </row>
    <row r="183" spans="2:17" x14ac:dyDescent="0.25">
      <c r="B183" s="15" t="s">
        <v>200</v>
      </c>
      <c r="C183" s="16"/>
      <c r="D183" s="16"/>
      <c r="E183" s="16"/>
      <c r="F183" s="16"/>
      <c r="G183" s="16"/>
      <c r="H183" s="16"/>
      <c r="I183" s="19" t="s">
        <v>135</v>
      </c>
      <c r="J183" s="14"/>
      <c r="K183" s="14"/>
      <c r="L183" s="14"/>
      <c r="M183" s="14"/>
      <c r="N183" s="14"/>
      <c r="O183" s="14"/>
      <c r="P183" s="14"/>
      <c r="Q183" s="14"/>
    </row>
    <row r="184" spans="2:17" x14ac:dyDescent="0.25">
      <c r="B184" s="15" t="s">
        <v>201</v>
      </c>
      <c r="C184" s="16"/>
      <c r="D184" s="16"/>
      <c r="E184" s="16"/>
      <c r="F184" s="16"/>
      <c r="G184" s="16"/>
      <c r="H184" s="16"/>
      <c r="I184" s="19" t="s">
        <v>135</v>
      </c>
      <c r="J184" s="14"/>
      <c r="K184" s="14"/>
      <c r="L184" s="14"/>
      <c r="M184" s="14"/>
      <c r="N184" s="14"/>
      <c r="O184" s="14"/>
      <c r="P184" s="14"/>
      <c r="Q184" s="14"/>
    </row>
    <row r="185" spans="2:17" x14ac:dyDescent="0.25">
      <c r="B185" s="15" t="s">
        <v>219</v>
      </c>
      <c r="C185" s="16"/>
      <c r="D185" s="16"/>
      <c r="E185" s="16"/>
      <c r="F185" s="16"/>
      <c r="G185" s="16"/>
      <c r="H185" s="16"/>
      <c r="I185" s="19" t="s">
        <v>135</v>
      </c>
      <c r="J185" s="14"/>
      <c r="K185" s="14"/>
      <c r="L185" s="14"/>
      <c r="M185" s="14"/>
      <c r="N185" s="14"/>
      <c r="O185" s="14"/>
      <c r="P185" s="14"/>
      <c r="Q185" s="14"/>
    </row>
    <row r="186" spans="2:17" x14ac:dyDescent="0.25">
      <c r="B186" s="15" t="s">
        <v>220</v>
      </c>
      <c r="C186" s="16"/>
      <c r="D186" s="16"/>
      <c r="E186" s="16"/>
      <c r="F186" s="16"/>
      <c r="G186" s="16"/>
      <c r="H186" s="16"/>
      <c r="I186" s="19" t="s">
        <v>135</v>
      </c>
      <c r="J186" s="14"/>
      <c r="K186" s="14"/>
      <c r="L186" s="14"/>
      <c r="M186" s="14"/>
      <c r="N186" s="14"/>
      <c r="O186" s="14"/>
      <c r="P186" s="14"/>
      <c r="Q186" s="14"/>
    </row>
    <row r="187" spans="2:17" ht="15.75" thickBot="1" x14ac:dyDescent="0.3">
      <c r="B187" s="17" t="s">
        <v>193</v>
      </c>
      <c r="C187" s="18" t="s">
        <v>194</v>
      </c>
      <c r="D187" s="18"/>
      <c r="E187" s="18"/>
      <c r="F187" s="18"/>
      <c r="G187" s="18"/>
      <c r="H187" s="18"/>
      <c r="I187" s="20" t="s">
        <v>135</v>
      </c>
      <c r="J187" s="14"/>
      <c r="K187" s="14"/>
      <c r="L187" s="14"/>
      <c r="M187" s="14"/>
      <c r="N187" s="14"/>
      <c r="O187" s="14"/>
      <c r="P187" s="14"/>
      <c r="Q187" s="14"/>
    </row>
    <row r="188" spans="2:17" ht="15.75" thickBot="1" x14ac:dyDescent="0.3">
      <c r="B188" s="14"/>
      <c r="C188" s="14"/>
      <c r="D188" s="14"/>
      <c r="E188" s="14"/>
      <c r="F188" s="14"/>
      <c r="G188" s="14"/>
      <c r="I188" s="14"/>
      <c r="J188" s="14" t="s">
        <v>222</v>
      </c>
      <c r="K188" s="14">
        <v>33</v>
      </c>
      <c r="L188" s="14">
        <v>10</v>
      </c>
      <c r="M188" s="14">
        <v>4</v>
      </c>
      <c r="N188" s="14">
        <v>3</v>
      </c>
      <c r="O188" s="14">
        <v>2</v>
      </c>
      <c r="P188" s="14">
        <v>4</v>
      </c>
      <c r="Q188" s="14">
        <v>10</v>
      </c>
    </row>
    <row r="189" spans="2:17" x14ac:dyDescent="0.25">
      <c r="B189" s="349" t="str">
        <f>J188</f>
        <v>AHU Duel Duct</v>
      </c>
      <c r="C189" s="352"/>
      <c r="D189" s="352"/>
      <c r="E189" s="352"/>
      <c r="F189" s="352"/>
      <c r="G189" s="352"/>
      <c r="H189" s="352"/>
      <c r="I189" s="353"/>
      <c r="J189" s="14"/>
      <c r="K189" s="14"/>
      <c r="L189" s="14"/>
      <c r="M189" s="14"/>
      <c r="N189" s="14"/>
      <c r="O189" s="14"/>
      <c r="P189" s="14"/>
      <c r="Q189" s="14"/>
    </row>
    <row r="190" spans="2:17" ht="15.75" thickBot="1" x14ac:dyDescent="0.3">
      <c r="B190" s="21" t="s">
        <v>131</v>
      </c>
      <c r="C190" s="22" t="s">
        <v>132</v>
      </c>
      <c r="D190" s="22" t="s">
        <v>124</v>
      </c>
      <c r="E190" s="22" t="s">
        <v>125</v>
      </c>
      <c r="F190" s="22" t="s">
        <v>126</v>
      </c>
      <c r="G190" s="22" t="s">
        <v>127</v>
      </c>
      <c r="H190" s="22" t="s">
        <v>128</v>
      </c>
      <c r="I190" s="23" t="s">
        <v>129</v>
      </c>
      <c r="J190" s="14"/>
      <c r="K190" s="14"/>
      <c r="L190" s="14"/>
      <c r="M190" s="14"/>
      <c r="N190" s="14"/>
      <c r="O190" s="14"/>
      <c r="P190" s="14"/>
      <c r="Q190" s="14"/>
    </row>
    <row r="191" spans="2:17" x14ac:dyDescent="0.25">
      <c r="B191" s="15" t="s">
        <v>133</v>
      </c>
      <c r="C191" s="16" t="s">
        <v>134</v>
      </c>
      <c r="D191" s="16" t="s">
        <v>135</v>
      </c>
      <c r="E191" s="16"/>
      <c r="F191" s="16"/>
      <c r="G191" s="16"/>
      <c r="H191" s="16"/>
      <c r="I191" s="19"/>
      <c r="J191" s="14"/>
      <c r="K191" s="14"/>
      <c r="L191" s="14"/>
      <c r="M191" s="14"/>
      <c r="N191" s="14"/>
      <c r="O191" s="14"/>
      <c r="P191" s="14"/>
      <c r="Q191" s="14"/>
    </row>
    <row r="192" spans="2:17" x14ac:dyDescent="0.25">
      <c r="B192" s="15" t="s">
        <v>136</v>
      </c>
      <c r="C192" s="16" t="s">
        <v>137</v>
      </c>
      <c r="D192" s="16" t="s">
        <v>135</v>
      </c>
      <c r="E192" s="16"/>
      <c r="F192" s="16"/>
      <c r="G192" s="16"/>
      <c r="H192" s="16"/>
      <c r="I192" s="19"/>
      <c r="J192" s="14"/>
      <c r="K192" s="14"/>
      <c r="L192" s="14"/>
      <c r="M192" s="14"/>
      <c r="N192" s="14"/>
      <c r="O192" s="14"/>
      <c r="P192" s="14"/>
      <c r="Q192" s="14"/>
    </row>
    <row r="193" spans="2:10" x14ac:dyDescent="0.25">
      <c r="B193" s="15" t="s">
        <v>138</v>
      </c>
      <c r="C193" s="16" t="s">
        <v>139</v>
      </c>
      <c r="D193" s="16" t="s">
        <v>135</v>
      </c>
      <c r="E193" s="16"/>
      <c r="F193" s="16"/>
      <c r="G193" s="16"/>
      <c r="H193" s="16"/>
      <c r="I193" s="19"/>
      <c r="J193" s="14"/>
    </row>
    <row r="194" spans="2:10" x14ac:dyDescent="0.25">
      <c r="B194" s="15" t="s">
        <v>140</v>
      </c>
      <c r="C194" s="16" t="s">
        <v>141</v>
      </c>
      <c r="D194" s="16" t="s">
        <v>135</v>
      </c>
      <c r="E194" s="16"/>
      <c r="F194" s="16"/>
      <c r="G194" s="16"/>
      <c r="H194" s="16"/>
      <c r="I194" s="19"/>
      <c r="J194" s="14"/>
    </row>
    <row r="195" spans="2:10" x14ac:dyDescent="0.25">
      <c r="B195" s="15" t="s">
        <v>223</v>
      </c>
      <c r="C195" s="16" t="s">
        <v>224</v>
      </c>
      <c r="D195" s="16" t="s">
        <v>135</v>
      </c>
      <c r="E195" s="16"/>
      <c r="F195" s="16"/>
      <c r="G195" s="16"/>
      <c r="H195" s="16"/>
      <c r="I195" s="19"/>
      <c r="J195" s="14"/>
    </row>
    <row r="196" spans="2:10" x14ac:dyDescent="0.25">
      <c r="B196" s="15" t="s">
        <v>225</v>
      </c>
      <c r="C196" s="16" t="s">
        <v>226</v>
      </c>
      <c r="D196" s="16" t="s">
        <v>135</v>
      </c>
      <c r="E196" s="16"/>
      <c r="F196" s="16"/>
      <c r="G196" s="16"/>
      <c r="H196" s="16"/>
      <c r="I196" s="19"/>
      <c r="J196" s="14"/>
    </row>
    <row r="197" spans="2:10" s="10" customFormat="1" x14ac:dyDescent="0.25">
      <c r="B197" s="15" t="s">
        <v>218</v>
      </c>
      <c r="C197" s="16" t="s">
        <v>147</v>
      </c>
      <c r="D197" s="16" t="s">
        <v>135</v>
      </c>
      <c r="E197" s="16"/>
      <c r="F197" s="16"/>
      <c r="G197" s="16"/>
      <c r="H197" s="16"/>
      <c r="I197" s="19"/>
      <c r="J197" s="14"/>
    </row>
    <row r="198" spans="2:10" s="14" customFormat="1" x14ac:dyDescent="0.25">
      <c r="B198" s="15" t="s">
        <v>148</v>
      </c>
      <c r="C198" s="16" t="s">
        <v>149</v>
      </c>
      <c r="D198" s="16" t="s">
        <v>135</v>
      </c>
      <c r="E198" s="16"/>
      <c r="F198" s="16"/>
      <c r="G198" s="16"/>
      <c r="H198" s="16"/>
      <c r="I198" s="19"/>
    </row>
    <row r="199" spans="2:10" s="14" customFormat="1" x14ac:dyDescent="0.25">
      <c r="B199" s="15" t="s">
        <v>150</v>
      </c>
      <c r="C199" s="16" t="s">
        <v>151</v>
      </c>
      <c r="D199" s="16" t="s">
        <v>135</v>
      </c>
      <c r="E199" s="16"/>
      <c r="F199" s="16"/>
      <c r="G199" s="16"/>
      <c r="H199" s="16"/>
      <c r="I199" s="19"/>
    </row>
    <row r="200" spans="2:10" s="14" customFormat="1" x14ac:dyDescent="0.25">
      <c r="B200" s="15" t="s">
        <v>152</v>
      </c>
      <c r="C200" s="16" t="s">
        <v>153</v>
      </c>
      <c r="D200" s="16" t="s">
        <v>135</v>
      </c>
      <c r="E200" s="16"/>
      <c r="F200" s="16"/>
      <c r="G200" s="16"/>
      <c r="H200" s="16"/>
      <c r="I200" s="19"/>
    </row>
    <row r="201" spans="2:10" x14ac:dyDescent="0.25">
      <c r="B201" s="15" t="s">
        <v>156</v>
      </c>
      <c r="C201" s="16" t="s">
        <v>157</v>
      </c>
      <c r="D201" s="16"/>
      <c r="E201" s="16" t="s">
        <v>135</v>
      </c>
      <c r="F201" s="16"/>
      <c r="G201" s="16"/>
      <c r="H201" s="16"/>
      <c r="I201" s="19"/>
      <c r="J201" s="14"/>
    </row>
    <row r="202" spans="2:10" x14ac:dyDescent="0.25">
      <c r="B202" s="15" t="s">
        <v>158</v>
      </c>
      <c r="C202" s="16" t="s">
        <v>159</v>
      </c>
      <c r="D202" s="16"/>
      <c r="E202" s="16" t="s">
        <v>135</v>
      </c>
      <c r="F202" s="16"/>
      <c r="G202" s="16"/>
      <c r="H202" s="16"/>
      <c r="I202" s="19"/>
      <c r="J202" s="14"/>
    </row>
    <row r="203" spans="2:10" x14ac:dyDescent="0.25">
      <c r="B203" s="15" t="s">
        <v>160</v>
      </c>
      <c r="C203" s="16" t="s">
        <v>161</v>
      </c>
      <c r="D203" s="16"/>
      <c r="E203" s="16" t="s">
        <v>135</v>
      </c>
      <c r="F203" s="16"/>
      <c r="G203" s="16"/>
      <c r="H203" s="16"/>
      <c r="I203" s="19"/>
      <c r="J203" s="14"/>
    </row>
    <row r="204" spans="2:10" x14ac:dyDescent="0.25">
      <c r="B204" s="15" t="s">
        <v>162</v>
      </c>
      <c r="C204" s="16" t="s">
        <v>163</v>
      </c>
      <c r="D204" s="16"/>
      <c r="E204" s="16" t="s">
        <v>135</v>
      </c>
      <c r="F204" s="16"/>
      <c r="G204" s="16"/>
      <c r="H204" s="16"/>
      <c r="I204" s="19"/>
      <c r="J204" s="14"/>
    </row>
    <row r="205" spans="2:10" x14ac:dyDescent="0.25">
      <c r="B205" s="15" t="s">
        <v>164</v>
      </c>
      <c r="C205" s="16" t="s">
        <v>165</v>
      </c>
      <c r="D205" s="16"/>
      <c r="E205" s="16"/>
      <c r="F205" s="16" t="s">
        <v>135</v>
      </c>
      <c r="G205" s="16"/>
      <c r="H205" s="16"/>
      <c r="I205" s="19"/>
      <c r="J205" s="14"/>
    </row>
    <row r="206" spans="2:10" x14ac:dyDescent="0.25">
      <c r="B206" s="15" t="s">
        <v>166</v>
      </c>
      <c r="C206" s="16" t="s">
        <v>167</v>
      </c>
      <c r="D206" s="16"/>
      <c r="E206" s="16"/>
      <c r="F206" s="16" t="s">
        <v>135</v>
      </c>
      <c r="G206" s="16"/>
      <c r="H206" s="16"/>
      <c r="I206" s="19"/>
      <c r="J206" s="14"/>
    </row>
    <row r="207" spans="2:10" x14ac:dyDescent="0.25">
      <c r="B207" s="15" t="s">
        <v>168</v>
      </c>
      <c r="C207" s="16" t="s">
        <v>169</v>
      </c>
      <c r="D207" s="16"/>
      <c r="E207" s="16"/>
      <c r="F207" s="16" t="s">
        <v>135</v>
      </c>
      <c r="G207" s="16"/>
      <c r="H207" s="16"/>
      <c r="I207" s="19"/>
      <c r="J207" s="14"/>
    </row>
    <row r="208" spans="2:10" x14ac:dyDescent="0.25">
      <c r="B208" s="15" t="s">
        <v>170</v>
      </c>
      <c r="C208" s="16" t="s">
        <v>171</v>
      </c>
      <c r="D208" s="16"/>
      <c r="E208" s="16"/>
      <c r="F208" s="16"/>
      <c r="G208" s="16" t="s">
        <v>135</v>
      </c>
      <c r="H208" s="16"/>
      <c r="I208" s="19"/>
      <c r="J208" s="14"/>
    </row>
    <row r="209" spans="2:17" x14ac:dyDescent="0.25">
      <c r="B209" s="15" t="s">
        <v>172</v>
      </c>
      <c r="C209" s="16" t="s">
        <v>173</v>
      </c>
      <c r="D209" s="16"/>
      <c r="E209" s="16"/>
      <c r="F209" s="16"/>
      <c r="G209" s="16" t="s">
        <v>135</v>
      </c>
      <c r="H209" s="16"/>
      <c r="I209" s="19"/>
      <c r="J209" s="14"/>
      <c r="K209" s="14"/>
      <c r="L209" s="14"/>
      <c r="M209" s="14"/>
      <c r="N209" s="14"/>
      <c r="O209" s="14"/>
      <c r="P209" s="14"/>
      <c r="Q209" s="14"/>
    </row>
    <row r="210" spans="2:17" s="14" customFormat="1" x14ac:dyDescent="0.25">
      <c r="B210" s="15" t="s">
        <v>174</v>
      </c>
      <c r="C210" s="16" t="s">
        <v>175</v>
      </c>
      <c r="D210" s="16"/>
      <c r="E210" s="16"/>
      <c r="F210" s="16"/>
      <c r="G210" s="16"/>
      <c r="H210" s="16" t="s">
        <v>135</v>
      </c>
      <c r="I210" s="19"/>
    </row>
    <row r="211" spans="2:17" s="14" customFormat="1" x14ac:dyDescent="0.25">
      <c r="B211" s="15" t="s">
        <v>227</v>
      </c>
      <c r="C211" s="16"/>
      <c r="D211" s="16"/>
      <c r="E211" s="16"/>
      <c r="F211" s="16"/>
      <c r="G211" s="16"/>
      <c r="H211" s="16" t="s">
        <v>135</v>
      </c>
      <c r="I211" s="19"/>
    </row>
    <row r="212" spans="2:17" s="14" customFormat="1" x14ac:dyDescent="0.25">
      <c r="B212" s="15" t="s">
        <v>228</v>
      </c>
      <c r="C212" s="16"/>
      <c r="D212" s="16"/>
      <c r="E212" s="16"/>
      <c r="F212" s="16"/>
      <c r="G212" s="16"/>
      <c r="H212" s="16" t="s">
        <v>135</v>
      </c>
      <c r="I212" s="19"/>
    </row>
    <row r="213" spans="2:17" s="14" customFormat="1" x14ac:dyDescent="0.25">
      <c r="B213" s="15" t="s">
        <v>199</v>
      </c>
      <c r="C213" s="16"/>
      <c r="D213" s="16"/>
      <c r="E213" s="16"/>
      <c r="F213" s="16"/>
      <c r="G213" s="16"/>
      <c r="H213" s="16" t="s">
        <v>135</v>
      </c>
      <c r="I213" s="19"/>
    </row>
    <row r="214" spans="2:17" x14ac:dyDescent="0.25">
      <c r="B214" s="15" t="s">
        <v>229</v>
      </c>
      <c r="C214" s="16"/>
      <c r="D214" s="16"/>
      <c r="E214" s="16"/>
      <c r="F214" s="16"/>
      <c r="G214" s="16"/>
      <c r="H214" s="16"/>
      <c r="I214" s="19" t="s">
        <v>135</v>
      </c>
      <c r="J214" s="14"/>
      <c r="K214" s="14"/>
      <c r="L214" s="14"/>
      <c r="M214" s="14"/>
      <c r="N214" s="14"/>
      <c r="O214" s="14"/>
      <c r="P214" s="14"/>
      <c r="Q214" s="14"/>
    </row>
    <row r="215" spans="2:17" x14ac:dyDescent="0.25">
      <c r="B215" s="15" t="s">
        <v>230</v>
      </c>
      <c r="C215" s="16"/>
      <c r="D215" s="16"/>
      <c r="E215" s="16"/>
      <c r="F215" s="16"/>
      <c r="G215" s="16"/>
      <c r="H215" s="16"/>
      <c r="I215" s="19" t="s">
        <v>135</v>
      </c>
      <c r="J215" s="14"/>
      <c r="K215" s="14"/>
      <c r="L215" s="14"/>
      <c r="M215" s="14"/>
      <c r="N215" s="14"/>
      <c r="O215" s="14"/>
      <c r="P215" s="14"/>
      <c r="Q215" s="14"/>
    </row>
    <row r="216" spans="2:17" x14ac:dyDescent="0.25">
      <c r="B216" s="15" t="s">
        <v>231</v>
      </c>
      <c r="C216" s="16"/>
      <c r="D216" s="16"/>
      <c r="E216" s="16"/>
      <c r="F216" s="16"/>
      <c r="G216" s="16"/>
      <c r="H216" s="16"/>
      <c r="I216" s="19" t="s">
        <v>135</v>
      </c>
      <c r="J216" s="14"/>
      <c r="K216" s="14"/>
      <c r="L216" s="14"/>
      <c r="M216" s="14"/>
      <c r="N216" s="14"/>
      <c r="O216" s="14"/>
      <c r="P216" s="14"/>
      <c r="Q216" s="14"/>
    </row>
    <row r="217" spans="2:17" x14ac:dyDescent="0.25">
      <c r="B217" s="15" t="s">
        <v>232</v>
      </c>
      <c r="C217" s="16"/>
      <c r="D217" s="16"/>
      <c r="E217" s="16"/>
      <c r="F217" s="16"/>
      <c r="G217" s="16"/>
      <c r="H217" s="16"/>
      <c r="I217" s="19" t="s">
        <v>135</v>
      </c>
      <c r="J217" s="14"/>
      <c r="K217" s="14"/>
      <c r="L217" s="14"/>
      <c r="M217" s="14"/>
      <c r="N217" s="14"/>
      <c r="O217" s="14"/>
      <c r="P217" s="14"/>
      <c r="Q217" s="14"/>
    </row>
    <row r="218" spans="2:17" x14ac:dyDescent="0.25">
      <c r="B218" s="15" t="s">
        <v>233</v>
      </c>
      <c r="C218" s="16"/>
      <c r="D218" s="16"/>
      <c r="E218" s="16"/>
      <c r="F218" s="16"/>
      <c r="G218" s="16"/>
      <c r="H218" s="16"/>
      <c r="I218" s="19" t="s">
        <v>135</v>
      </c>
      <c r="J218" s="14"/>
      <c r="K218" s="14"/>
      <c r="L218" s="14"/>
      <c r="M218" s="14"/>
      <c r="N218" s="14"/>
      <c r="O218" s="14"/>
      <c r="P218" s="14"/>
      <c r="Q218" s="14"/>
    </row>
    <row r="219" spans="2:17" x14ac:dyDescent="0.25">
      <c r="B219" s="15" t="s">
        <v>178</v>
      </c>
      <c r="C219" s="16" t="s">
        <v>179</v>
      </c>
      <c r="D219" s="16"/>
      <c r="E219" s="16"/>
      <c r="F219" s="16"/>
      <c r="G219" s="16"/>
      <c r="H219" s="16"/>
      <c r="I219" s="19" t="s">
        <v>135</v>
      </c>
      <c r="J219" s="14"/>
      <c r="K219" s="14"/>
      <c r="L219" s="14"/>
      <c r="M219" s="14"/>
      <c r="N219" s="14"/>
      <c r="O219" s="14"/>
      <c r="P219" s="14"/>
      <c r="Q219" s="14"/>
    </row>
    <row r="220" spans="2:17" x14ac:dyDescent="0.25">
      <c r="B220" s="15" t="s">
        <v>180</v>
      </c>
      <c r="C220" s="16"/>
      <c r="D220" s="16"/>
      <c r="E220" s="16"/>
      <c r="F220" s="16"/>
      <c r="G220" s="16"/>
      <c r="H220" s="16"/>
      <c r="I220" s="19" t="s">
        <v>135</v>
      </c>
      <c r="J220" s="14"/>
      <c r="K220" s="14"/>
      <c r="L220" s="14"/>
      <c r="M220" s="14"/>
      <c r="N220" s="14"/>
      <c r="O220" s="14"/>
      <c r="P220" s="14"/>
      <c r="Q220" s="14"/>
    </row>
    <row r="221" spans="2:17" x14ac:dyDescent="0.25">
      <c r="B221" s="15" t="s">
        <v>189</v>
      </c>
      <c r="C221" s="16" t="s">
        <v>190</v>
      </c>
      <c r="D221" s="16"/>
      <c r="E221" s="16"/>
      <c r="F221" s="16"/>
      <c r="G221" s="16"/>
      <c r="H221" s="16"/>
      <c r="I221" s="19" t="s">
        <v>135</v>
      </c>
      <c r="J221" s="14"/>
      <c r="K221" s="14"/>
      <c r="L221" s="14"/>
      <c r="M221" s="14"/>
      <c r="N221" s="14"/>
      <c r="O221" s="14"/>
      <c r="P221" s="14"/>
      <c r="Q221" s="14"/>
    </row>
    <row r="222" spans="2:17" x14ac:dyDescent="0.25">
      <c r="B222" s="15" t="s">
        <v>191</v>
      </c>
      <c r="C222" s="16" t="s">
        <v>192</v>
      </c>
      <c r="D222" s="16"/>
      <c r="E222" s="16"/>
      <c r="F222" s="16"/>
      <c r="G222" s="16"/>
      <c r="H222" s="16"/>
      <c r="I222" s="19" t="s">
        <v>135</v>
      </c>
      <c r="J222" s="14"/>
      <c r="K222" s="14"/>
      <c r="L222" s="14"/>
      <c r="M222" s="14"/>
      <c r="N222" s="14"/>
      <c r="O222" s="14"/>
      <c r="P222" s="14"/>
      <c r="Q222" s="14"/>
    </row>
    <row r="223" spans="2:17" ht="15.75" thickBot="1" x14ac:dyDescent="0.3">
      <c r="B223" s="17" t="s">
        <v>193</v>
      </c>
      <c r="C223" s="18" t="s">
        <v>194</v>
      </c>
      <c r="D223" s="18"/>
      <c r="E223" s="18"/>
      <c r="F223" s="18"/>
      <c r="G223" s="18"/>
      <c r="H223" s="18"/>
      <c r="I223" s="20" t="s">
        <v>135</v>
      </c>
      <c r="J223" s="14"/>
      <c r="K223" s="14"/>
      <c r="L223" s="14"/>
      <c r="M223" s="14"/>
      <c r="N223" s="14"/>
      <c r="O223" s="14"/>
      <c r="P223" s="14"/>
      <c r="Q223" s="14"/>
    </row>
    <row r="224" spans="2:17" ht="15.75" thickBot="1" x14ac:dyDescent="0.3">
      <c r="B224" s="14"/>
      <c r="C224" s="14"/>
      <c r="D224" s="14"/>
      <c r="E224" s="14"/>
      <c r="F224" s="14"/>
      <c r="G224" s="14"/>
      <c r="I224" s="14"/>
      <c r="J224" s="14" t="s">
        <v>234</v>
      </c>
      <c r="K224" s="14">
        <v>20</v>
      </c>
      <c r="L224" s="14">
        <v>4</v>
      </c>
      <c r="M224" s="14">
        <v>4</v>
      </c>
      <c r="N224" s="14">
        <v>2</v>
      </c>
      <c r="O224" s="14">
        <v>2</v>
      </c>
      <c r="P224" s="14">
        <v>1</v>
      </c>
      <c r="Q224" s="14">
        <v>7</v>
      </c>
    </row>
    <row r="225" spans="2:10" x14ac:dyDescent="0.25">
      <c r="B225" s="349" t="str">
        <f>J224</f>
        <v>MAU with Heat/Cool</v>
      </c>
      <c r="C225" s="352"/>
      <c r="D225" s="352"/>
      <c r="E225" s="352"/>
      <c r="F225" s="352"/>
      <c r="G225" s="352"/>
      <c r="H225" s="352"/>
      <c r="I225" s="353"/>
      <c r="J225" s="14"/>
    </row>
    <row r="226" spans="2:10" ht="15.75" thickBot="1" x14ac:dyDescent="0.3">
      <c r="B226" s="21" t="s">
        <v>131</v>
      </c>
      <c r="C226" s="22" t="s">
        <v>132</v>
      </c>
      <c r="D226" s="22" t="s">
        <v>124</v>
      </c>
      <c r="E226" s="22" t="s">
        <v>125</v>
      </c>
      <c r="F226" s="22" t="s">
        <v>126</v>
      </c>
      <c r="G226" s="22" t="s">
        <v>127</v>
      </c>
      <c r="H226" s="22" t="s">
        <v>128</v>
      </c>
      <c r="I226" s="23" t="s">
        <v>129</v>
      </c>
      <c r="J226" s="14"/>
    </row>
    <row r="227" spans="2:10" x14ac:dyDescent="0.25">
      <c r="B227" s="15" t="s">
        <v>133</v>
      </c>
      <c r="C227" s="16" t="s">
        <v>134</v>
      </c>
      <c r="D227" s="16" t="s">
        <v>135</v>
      </c>
      <c r="E227" s="16"/>
      <c r="F227" s="16"/>
      <c r="G227" s="16"/>
      <c r="H227" s="16"/>
      <c r="I227" s="19"/>
      <c r="J227" s="14"/>
    </row>
    <row r="228" spans="2:10" x14ac:dyDescent="0.25">
      <c r="B228" s="15" t="s">
        <v>136</v>
      </c>
      <c r="C228" s="16" t="s">
        <v>137</v>
      </c>
      <c r="D228" s="16" t="s">
        <v>135</v>
      </c>
      <c r="E228" s="16"/>
      <c r="F228" s="16"/>
      <c r="G228" s="16"/>
      <c r="H228" s="16"/>
      <c r="I228" s="19"/>
      <c r="J228" s="14"/>
    </row>
    <row r="229" spans="2:10" x14ac:dyDescent="0.25">
      <c r="B229" s="15" t="s">
        <v>142</v>
      </c>
      <c r="C229" s="16" t="s">
        <v>143</v>
      </c>
      <c r="D229" s="16" t="s">
        <v>135</v>
      </c>
      <c r="E229" s="16"/>
      <c r="F229" s="16"/>
      <c r="G229" s="16"/>
      <c r="H229" s="16"/>
      <c r="I229" s="19"/>
      <c r="J229" s="14"/>
    </row>
    <row r="230" spans="2:10" x14ac:dyDescent="0.25">
      <c r="B230" s="15" t="s">
        <v>144</v>
      </c>
      <c r="C230" s="16" t="s">
        <v>145</v>
      </c>
      <c r="D230" s="16" t="s">
        <v>135</v>
      </c>
      <c r="E230" s="16"/>
      <c r="F230" s="16"/>
      <c r="G230" s="16"/>
      <c r="H230" s="16"/>
      <c r="I230" s="19"/>
      <c r="J230" s="14"/>
    </row>
    <row r="231" spans="2:10" x14ac:dyDescent="0.25">
      <c r="B231" s="15" t="s">
        <v>154</v>
      </c>
      <c r="C231" s="16" t="s">
        <v>155</v>
      </c>
      <c r="D231" s="16"/>
      <c r="E231" s="16" t="s">
        <v>135</v>
      </c>
      <c r="F231" s="16"/>
      <c r="G231" s="16"/>
      <c r="H231" s="16"/>
      <c r="I231" s="19"/>
      <c r="J231" s="14"/>
    </row>
    <row r="232" spans="2:10" x14ac:dyDescent="0.25">
      <c r="B232" s="15" t="s">
        <v>156</v>
      </c>
      <c r="C232" s="16" t="s">
        <v>157</v>
      </c>
      <c r="D232" s="16"/>
      <c r="E232" s="16" t="s">
        <v>135</v>
      </c>
      <c r="F232" s="16"/>
      <c r="G232" s="16"/>
      <c r="H232" s="16"/>
      <c r="I232" s="19"/>
      <c r="J232" s="14"/>
    </row>
    <row r="233" spans="2:10" x14ac:dyDescent="0.25">
      <c r="B233" s="15" t="s">
        <v>206</v>
      </c>
      <c r="C233" s="16" t="s">
        <v>207</v>
      </c>
      <c r="D233" s="16"/>
      <c r="E233" s="16" t="s">
        <v>135</v>
      </c>
      <c r="F233" s="16"/>
      <c r="G233" s="16"/>
      <c r="H233" s="16"/>
      <c r="I233" s="19"/>
      <c r="J233" s="14"/>
    </row>
    <row r="234" spans="2:10" x14ac:dyDescent="0.25">
      <c r="B234" s="15" t="s">
        <v>160</v>
      </c>
      <c r="C234" s="16" t="s">
        <v>161</v>
      </c>
      <c r="D234" s="16"/>
      <c r="E234" s="16" t="s">
        <v>135</v>
      </c>
      <c r="F234" s="16"/>
      <c r="G234" s="16"/>
      <c r="H234" s="16"/>
      <c r="I234" s="19"/>
      <c r="J234" s="14"/>
    </row>
    <row r="235" spans="2:10" x14ac:dyDescent="0.25">
      <c r="B235" s="15" t="s">
        <v>210</v>
      </c>
      <c r="C235" s="16" t="s">
        <v>211</v>
      </c>
      <c r="D235" s="16"/>
      <c r="E235" s="16"/>
      <c r="F235" s="16" t="s">
        <v>135</v>
      </c>
      <c r="G235" s="16"/>
      <c r="H235" s="16"/>
      <c r="I235" s="19"/>
      <c r="J235" s="14"/>
    </row>
    <row r="236" spans="2:10" x14ac:dyDescent="0.25">
      <c r="B236" s="15" t="s">
        <v>166</v>
      </c>
      <c r="C236" s="16" t="s">
        <v>167</v>
      </c>
      <c r="D236" s="16"/>
      <c r="E236" s="16"/>
      <c r="F236" s="16" t="s">
        <v>135</v>
      </c>
      <c r="G236" s="16"/>
      <c r="H236" s="16"/>
      <c r="I236" s="19"/>
      <c r="J236" s="14"/>
    </row>
    <row r="237" spans="2:10" s="10" customFormat="1" x14ac:dyDescent="0.25">
      <c r="B237" s="15" t="s">
        <v>177</v>
      </c>
      <c r="C237" s="16" t="s">
        <v>235</v>
      </c>
      <c r="D237" s="16"/>
      <c r="E237" s="16"/>
      <c r="F237" s="16"/>
      <c r="G237" s="16" t="s">
        <v>135</v>
      </c>
      <c r="H237" s="16"/>
      <c r="I237" s="19"/>
      <c r="J237" s="14"/>
    </row>
    <row r="238" spans="2:10" x14ac:dyDescent="0.25">
      <c r="B238" s="15" t="s">
        <v>170</v>
      </c>
      <c r="C238" s="16" t="s">
        <v>171</v>
      </c>
      <c r="D238" s="16"/>
      <c r="E238" s="16"/>
      <c r="F238" s="16"/>
      <c r="G238" s="16" t="s">
        <v>135</v>
      </c>
      <c r="H238" s="16"/>
      <c r="I238" s="19"/>
      <c r="J238" s="14"/>
    </row>
    <row r="239" spans="2:10" s="14" customFormat="1" x14ac:dyDescent="0.25">
      <c r="B239" s="15" t="s">
        <v>174</v>
      </c>
      <c r="C239" s="16" t="s">
        <v>175</v>
      </c>
      <c r="D239" s="16"/>
      <c r="E239" s="16"/>
      <c r="F239" s="16"/>
      <c r="G239" s="16"/>
      <c r="H239" s="16" t="s">
        <v>135</v>
      </c>
      <c r="I239" s="19"/>
    </row>
    <row r="240" spans="2:10" x14ac:dyDescent="0.25">
      <c r="B240" s="15" t="s">
        <v>202</v>
      </c>
      <c r="C240" s="16" t="s">
        <v>203</v>
      </c>
      <c r="D240" s="16"/>
      <c r="E240" s="16"/>
      <c r="F240" s="16"/>
      <c r="G240" s="16"/>
      <c r="H240" s="16"/>
      <c r="I240" s="19" t="s">
        <v>135</v>
      </c>
      <c r="J240" s="14"/>
    </row>
    <row r="241" spans="2:17" x14ac:dyDescent="0.25">
      <c r="B241" s="15" t="s">
        <v>181</v>
      </c>
      <c r="C241" s="16" t="s">
        <v>182</v>
      </c>
      <c r="D241" s="16"/>
      <c r="E241" s="16"/>
      <c r="F241" s="16"/>
      <c r="G241" s="16"/>
      <c r="H241" s="16"/>
      <c r="I241" s="19" t="s">
        <v>135</v>
      </c>
      <c r="J241" s="14"/>
      <c r="K241" s="14"/>
      <c r="L241" s="14"/>
      <c r="M241" s="14"/>
      <c r="N241" s="14"/>
      <c r="O241" s="14"/>
      <c r="P241" s="14"/>
      <c r="Q241" s="14"/>
    </row>
    <row r="242" spans="2:17" x14ac:dyDescent="0.25">
      <c r="B242" s="15" t="s">
        <v>183</v>
      </c>
      <c r="C242" s="16" t="s">
        <v>184</v>
      </c>
      <c r="D242" s="16"/>
      <c r="E242" s="16"/>
      <c r="F242" s="16"/>
      <c r="G242" s="16"/>
      <c r="H242" s="16"/>
      <c r="I242" s="19" t="s">
        <v>135</v>
      </c>
      <c r="J242" s="14"/>
      <c r="K242" s="14"/>
      <c r="L242" s="14"/>
      <c r="M242" s="14"/>
      <c r="N242" s="14"/>
      <c r="O242" s="14"/>
      <c r="P242" s="14"/>
      <c r="Q242" s="14"/>
    </row>
    <row r="243" spans="2:17" x14ac:dyDescent="0.25">
      <c r="B243" s="15" t="s">
        <v>185</v>
      </c>
      <c r="C243" s="16" t="s">
        <v>186</v>
      </c>
      <c r="D243" s="16"/>
      <c r="E243" s="16"/>
      <c r="F243" s="16"/>
      <c r="G243" s="16"/>
      <c r="H243" s="16"/>
      <c r="I243" s="19" t="s">
        <v>135</v>
      </c>
      <c r="J243" s="14"/>
      <c r="K243" s="14"/>
      <c r="L243" s="14"/>
      <c r="M243" s="14"/>
      <c r="N243" s="14"/>
      <c r="O243" s="14"/>
      <c r="P243" s="14"/>
      <c r="Q243" s="14"/>
    </row>
    <row r="244" spans="2:17" x14ac:dyDescent="0.25">
      <c r="B244" s="15" t="s">
        <v>187</v>
      </c>
      <c r="C244" s="16" t="s">
        <v>188</v>
      </c>
      <c r="D244" s="16"/>
      <c r="E244" s="16"/>
      <c r="F244" s="16"/>
      <c r="G244" s="16"/>
      <c r="H244" s="16"/>
      <c r="I244" s="19" t="s">
        <v>135</v>
      </c>
      <c r="J244" s="14"/>
      <c r="K244" s="14"/>
      <c r="L244" s="14"/>
      <c r="M244" s="14"/>
      <c r="N244" s="14"/>
      <c r="O244" s="14"/>
      <c r="P244" s="14"/>
      <c r="Q244" s="14"/>
    </row>
    <row r="245" spans="2:17" x14ac:dyDescent="0.25">
      <c r="B245" s="15" t="s">
        <v>189</v>
      </c>
      <c r="C245" s="16" t="s">
        <v>190</v>
      </c>
      <c r="D245" s="16"/>
      <c r="E245" s="16"/>
      <c r="F245" s="16"/>
      <c r="G245" s="16"/>
      <c r="H245" s="16"/>
      <c r="I245" s="19" t="s">
        <v>135</v>
      </c>
      <c r="J245" s="14"/>
      <c r="K245" s="14"/>
      <c r="L245" s="14"/>
      <c r="M245" s="14"/>
      <c r="N245" s="14"/>
      <c r="O245" s="14"/>
      <c r="P245" s="14"/>
      <c r="Q245" s="14"/>
    </row>
    <row r="246" spans="2:17" ht="15.75" thickBot="1" x14ac:dyDescent="0.3">
      <c r="B246" s="17" t="s">
        <v>193</v>
      </c>
      <c r="C246" s="18" t="s">
        <v>194</v>
      </c>
      <c r="D246" s="18"/>
      <c r="E246" s="18"/>
      <c r="F246" s="18"/>
      <c r="G246" s="18"/>
      <c r="H246" s="18"/>
      <c r="I246" s="20" t="s">
        <v>135</v>
      </c>
      <c r="J246" s="14"/>
      <c r="K246" s="14"/>
      <c r="L246" s="14"/>
      <c r="M246" s="14"/>
      <c r="N246" s="14"/>
      <c r="O246" s="14"/>
      <c r="P246" s="14"/>
      <c r="Q246" s="14"/>
    </row>
    <row r="247" spans="2:17" ht="15.75" thickBot="1" x14ac:dyDescent="0.3">
      <c r="B247" s="14"/>
      <c r="C247" s="14"/>
      <c r="D247" s="14"/>
      <c r="E247" s="14"/>
      <c r="F247" s="14"/>
      <c r="G247" s="14"/>
      <c r="I247" s="14"/>
      <c r="J247" s="14" t="s">
        <v>234</v>
      </c>
      <c r="K247" s="14">
        <v>20</v>
      </c>
      <c r="L247" s="14">
        <v>4</v>
      </c>
      <c r="M247" s="14">
        <v>4</v>
      </c>
      <c r="N247" s="14">
        <v>2</v>
      </c>
      <c r="O247" s="14">
        <v>2</v>
      </c>
      <c r="P247" s="14">
        <v>1</v>
      </c>
      <c r="Q247" s="14">
        <v>7</v>
      </c>
    </row>
    <row r="248" spans="2:17" x14ac:dyDescent="0.25">
      <c r="B248" s="349" t="str">
        <f>J247</f>
        <v>MAU with Heat/Cool</v>
      </c>
      <c r="C248" s="352"/>
      <c r="D248" s="352"/>
      <c r="E248" s="352"/>
      <c r="F248" s="352"/>
      <c r="G248" s="352"/>
      <c r="H248" s="352"/>
      <c r="I248" s="353"/>
      <c r="J248" s="14"/>
      <c r="K248" s="14"/>
      <c r="L248" s="14"/>
      <c r="M248" s="14"/>
      <c r="N248" s="14"/>
      <c r="O248" s="14"/>
      <c r="P248" s="14"/>
      <c r="Q248" s="14"/>
    </row>
    <row r="249" spans="2:17" ht="15.75" thickBot="1" x14ac:dyDescent="0.3">
      <c r="B249" s="21" t="s">
        <v>131</v>
      </c>
      <c r="C249" s="22" t="s">
        <v>132</v>
      </c>
      <c r="D249" s="22" t="s">
        <v>124</v>
      </c>
      <c r="E249" s="22" t="s">
        <v>125</v>
      </c>
      <c r="F249" s="22" t="s">
        <v>126</v>
      </c>
      <c r="G249" s="22" t="s">
        <v>127</v>
      </c>
      <c r="H249" s="22" t="s">
        <v>128</v>
      </c>
      <c r="I249" s="23" t="s">
        <v>129</v>
      </c>
      <c r="J249" s="14"/>
      <c r="K249" s="14"/>
      <c r="L249" s="14"/>
      <c r="M249" s="14"/>
      <c r="N249" s="14"/>
      <c r="O249" s="14"/>
      <c r="P249" s="14"/>
      <c r="Q249" s="14"/>
    </row>
    <row r="250" spans="2:17" x14ac:dyDescent="0.25">
      <c r="B250" s="15" t="s">
        <v>133</v>
      </c>
      <c r="C250" s="16" t="s">
        <v>134</v>
      </c>
      <c r="D250" s="16" t="s">
        <v>135</v>
      </c>
      <c r="E250" s="16"/>
      <c r="F250" s="16"/>
      <c r="G250" s="16"/>
      <c r="H250" s="16"/>
      <c r="I250" s="19"/>
      <c r="J250" s="14"/>
      <c r="K250" s="14"/>
      <c r="L250" s="14"/>
      <c r="M250" s="14"/>
      <c r="N250" s="14"/>
      <c r="O250" s="14"/>
      <c r="P250" s="14"/>
      <c r="Q250" s="14"/>
    </row>
    <row r="251" spans="2:17" x14ac:dyDescent="0.25">
      <c r="B251" s="15" t="s">
        <v>136</v>
      </c>
      <c r="C251" s="16" t="s">
        <v>137</v>
      </c>
      <c r="D251" s="16" t="s">
        <v>135</v>
      </c>
      <c r="E251" s="16"/>
      <c r="F251" s="16"/>
      <c r="G251" s="16"/>
      <c r="H251" s="16"/>
      <c r="I251" s="19"/>
      <c r="J251" s="14"/>
      <c r="K251" s="14"/>
      <c r="L251" s="14"/>
      <c r="M251" s="14"/>
      <c r="N251" s="14"/>
      <c r="O251" s="14"/>
      <c r="P251" s="14"/>
      <c r="Q251" s="14"/>
    </row>
    <row r="252" spans="2:17" x14ac:dyDescent="0.25">
      <c r="B252" s="15" t="s">
        <v>142</v>
      </c>
      <c r="C252" s="16" t="s">
        <v>143</v>
      </c>
      <c r="D252" s="16" t="s">
        <v>135</v>
      </c>
      <c r="E252" s="16"/>
      <c r="F252" s="16"/>
      <c r="G252" s="16"/>
      <c r="H252" s="16"/>
      <c r="I252" s="19"/>
      <c r="J252" s="14"/>
      <c r="K252" s="14"/>
      <c r="L252" s="14"/>
      <c r="M252" s="14"/>
      <c r="N252" s="14"/>
      <c r="O252" s="14"/>
      <c r="P252" s="14"/>
      <c r="Q252" s="14"/>
    </row>
    <row r="253" spans="2:17" x14ac:dyDescent="0.25">
      <c r="B253" s="15" t="s">
        <v>144</v>
      </c>
      <c r="C253" s="16" t="s">
        <v>145</v>
      </c>
      <c r="D253" s="16" t="s">
        <v>135</v>
      </c>
      <c r="E253" s="16"/>
      <c r="F253" s="16"/>
      <c r="G253" s="16"/>
      <c r="H253" s="16"/>
      <c r="I253" s="19"/>
      <c r="J253" s="14"/>
      <c r="K253" s="14"/>
      <c r="L253" s="14"/>
      <c r="M253" s="14"/>
      <c r="N253" s="14"/>
      <c r="O253" s="14"/>
      <c r="P253" s="14"/>
      <c r="Q253" s="14"/>
    </row>
    <row r="254" spans="2:17" x14ac:dyDescent="0.25">
      <c r="B254" s="15" t="s">
        <v>154</v>
      </c>
      <c r="C254" s="16" t="s">
        <v>155</v>
      </c>
      <c r="D254" s="16"/>
      <c r="E254" s="16" t="s">
        <v>135</v>
      </c>
      <c r="F254" s="16"/>
      <c r="G254" s="16"/>
      <c r="H254" s="16"/>
      <c r="I254" s="19"/>
      <c r="J254" s="14"/>
      <c r="K254" s="14"/>
      <c r="L254" s="14"/>
      <c r="M254" s="14"/>
      <c r="N254" s="14"/>
      <c r="O254" s="14"/>
      <c r="P254" s="14"/>
      <c r="Q254" s="14"/>
    </row>
    <row r="255" spans="2:17" x14ac:dyDescent="0.25">
      <c r="B255" s="15" t="s">
        <v>156</v>
      </c>
      <c r="C255" s="16" t="s">
        <v>157</v>
      </c>
      <c r="D255" s="16"/>
      <c r="E255" s="16" t="s">
        <v>135</v>
      </c>
      <c r="F255" s="16"/>
      <c r="G255" s="16"/>
      <c r="H255" s="16"/>
      <c r="I255" s="19"/>
      <c r="J255" s="14"/>
      <c r="K255" s="14"/>
      <c r="L255" s="14"/>
      <c r="M255" s="14"/>
      <c r="N255" s="14"/>
      <c r="O255" s="14"/>
      <c r="P255" s="14"/>
      <c r="Q255" s="14"/>
    </row>
    <row r="256" spans="2:17" x14ac:dyDescent="0.25">
      <c r="B256" s="15" t="s">
        <v>206</v>
      </c>
      <c r="C256" s="16" t="s">
        <v>207</v>
      </c>
      <c r="D256" s="16"/>
      <c r="E256" s="16" t="s">
        <v>135</v>
      </c>
      <c r="F256" s="16"/>
      <c r="G256" s="16"/>
      <c r="H256" s="16"/>
      <c r="I256" s="19"/>
      <c r="J256" s="14"/>
      <c r="K256" s="14"/>
      <c r="L256" s="14"/>
      <c r="M256" s="14"/>
      <c r="N256" s="14"/>
      <c r="O256" s="14"/>
      <c r="P256" s="14"/>
      <c r="Q256" s="14"/>
    </row>
    <row r="257" spans="2:17" x14ac:dyDescent="0.25">
      <c r="B257" s="15" t="s">
        <v>160</v>
      </c>
      <c r="C257" s="16" t="s">
        <v>161</v>
      </c>
      <c r="D257" s="16"/>
      <c r="E257" s="16" t="s">
        <v>135</v>
      </c>
      <c r="F257" s="16"/>
      <c r="G257" s="16"/>
      <c r="H257" s="16"/>
      <c r="I257" s="19"/>
      <c r="J257" s="14"/>
      <c r="K257" s="14"/>
      <c r="L257" s="14"/>
      <c r="M257" s="14"/>
      <c r="N257" s="14"/>
      <c r="O257" s="14"/>
      <c r="P257" s="14"/>
      <c r="Q257" s="14"/>
    </row>
    <row r="258" spans="2:17" x14ac:dyDescent="0.25">
      <c r="B258" s="15" t="s">
        <v>210</v>
      </c>
      <c r="C258" s="16" t="s">
        <v>211</v>
      </c>
      <c r="D258" s="16"/>
      <c r="E258" s="16"/>
      <c r="F258" s="16" t="s">
        <v>135</v>
      </c>
      <c r="G258" s="16"/>
      <c r="H258" s="16"/>
      <c r="I258" s="19"/>
      <c r="J258" s="14"/>
      <c r="K258" s="14"/>
      <c r="L258" s="14"/>
      <c r="M258" s="14"/>
      <c r="N258" s="14"/>
      <c r="O258" s="14"/>
      <c r="P258" s="14"/>
      <c r="Q258" s="14"/>
    </row>
    <row r="259" spans="2:17" x14ac:dyDescent="0.25">
      <c r="B259" s="15" t="s">
        <v>166</v>
      </c>
      <c r="C259" s="16" t="s">
        <v>167</v>
      </c>
      <c r="D259" s="16"/>
      <c r="E259" s="16"/>
      <c r="F259" s="16" t="s">
        <v>135</v>
      </c>
      <c r="G259" s="16"/>
      <c r="H259" s="16"/>
      <c r="I259" s="19"/>
      <c r="J259" s="14"/>
      <c r="K259" s="14"/>
      <c r="L259" s="14"/>
      <c r="M259" s="14"/>
      <c r="N259" s="14"/>
      <c r="O259" s="14"/>
      <c r="P259" s="14"/>
      <c r="Q259" s="14"/>
    </row>
    <row r="260" spans="2:17" s="10" customFormat="1" x14ac:dyDescent="0.25">
      <c r="B260" s="15" t="s">
        <v>177</v>
      </c>
      <c r="C260" s="16" t="s">
        <v>235</v>
      </c>
      <c r="D260" s="16"/>
      <c r="E260" s="16"/>
      <c r="F260" s="16"/>
      <c r="G260" s="16" t="s">
        <v>135</v>
      </c>
      <c r="H260" s="16"/>
      <c r="I260" s="19"/>
      <c r="J260" s="14"/>
      <c r="K260" s="14"/>
      <c r="L260" s="14"/>
      <c r="M260" s="14"/>
      <c r="N260" s="14"/>
      <c r="O260" s="14"/>
      <c r="P260" s="14"/>
      <c r="Q260" s="14"/>
    </row>
    <row r="261" spans="2:17" x14ac:dyDescent="0.25">
      <c r="B261" s="15" t="s">
        <v>170</v>
      </c>
      <c r="C261" s="16" t="s">
        <v>171</v>
      </c>
      <c r="D261" s="16"/>
      <c r="E261" s="16"/>
      <c r="F261" s="16"/>
      <c r="G261" s="16" t="s">
        <v>135</v>
      </c>
      <c r="H261" s="16"/>
      <c r="I261" s="19"/>
      <c r="J261" s="14"/>
      <c r="K261" s="14"/>
      <c r="L261" s="14"/>
      <c r="M261" s="14"/>
      <c r="N261" s="14"/>
      <c r="O261" s="14"/>
      <c r="P261" s="14"/>
      <c r="Q261" s="14"/>
    </row>
    <row r="262" spans="2:17" s="14" customFormat="1" x14ac:dyDescent="0.25">
      <c r="B262" s="15" t="s">
        <v>174</v>
      </c>
      <c r="C262" s="16" t="s">
        <v>175</v>
      </c>
      <c r="D262" s="16"/>
      <c r="E262" s="16"/>
      <c r="F262" s="16"/>
      <c r="G262" s="16"/>
      <c r="H262" s="16" t="s">
        <v>135</v>
      </c>
      <c r="I262" s="19"/>
    </row>
    <row r="263" spans="2:17" s="14" customFormat="1" x14ac:dyDescent="0.25">
      <c r="B263" s="15" t="s">
        <v>202</v>
      </c>
      <c r="C263" s="16" t="s">
        <v>203</v>
      </c>
      <c r="D263" s="16"/>
      <c r="E263" s="16"/>
      <c r="F263" s="16"/>
      <c r="G263" s="16"/>
      <c r="H263" s="16"/>
      <c r="I263" s="19" t="s">
        <v>135</v>
      </c>
    </row>
    <row r="264" spans="2:17" x14ac:dyDescent="0.25">
      <c r="B264" s="15" t="s">
        <v>181</v>
      </c>
      <c r="C264" s="16" t="s">
        <v>182</v>
      </c>
      <c r="D264" s="16"/>
      <c r="E264" s="16"/>
      <c r="F264" s="16"/>
      <c r="G264" s="16"/>
      <c r="H264" s="16"/>
      <c r="I264" s="19" t="s">
        <v>135</v>
      </c>
      <c r="J264" s="14"/>
      <c r="K264" s="14"/>
      <c r="L264" s="14"/>
      <c r="M264" s="14"/>
      <c r="N264" s="14"/>
      <c r="O264" s="14"/>
      <c r="P264" s="14"/>
      <c r="Q264" s="14"/>
    </row>
    <row r="265" spans="2:17" x14ac:dyDescent="0.25">
      <c r="B265" s="15" t="s">
        <v>183</v>
      </c>
      <c r="C265" s="16" t="s">
        <v>184</v>
      </c>
      <c r="D265" s="16"/>
      <c r="E265" s="16"/>
      <c r="F265" s="16"/>
      <c r="G265" s="16"/>
      <c r="H265" s="16"/>
      <c r="I265" s="19" t="s">
        <v>135</v>
      </c>
      <c r="J265" s="14"/>
      <c r="K265" s="14"/>
      <c r="L265" s="14"/>
      <c r="M265" s="14"/>
      <c r="N265" s="14"/>
      <c r="O265" s="14"/>
      <c r="P265" s="14"/>
      <c r="Q265" s="14"/>
    </row>
    <row r="266" spans="2:17" x14ac:dyDescent="0.25">
      <c r="B266" s="15" t="s">
        <v>185</v>
      </c>
      <c r="C266" s="16" t="s">
        <v>186</v>
      </c>
      <c r="D266" s="16"/>
      <c r="E266" s="16"/>
      <c r="F266" s="16"/>
      <c r="G266" s="16"/>
      <c r="H266" s="16"/>
      <c r="I266" s="19" t="s">
        <v>135</v>
      </c>
      <c r="J266" s="14"/>
      <c r="K266" s="14"/>
      <c r="L266" s="14"/>
      <c r="M266" s="14"/>
      <c r="N266" s="14"/>
      <c r="O266" s="14"/>
      <c r="P266" s="14"/>
      <c r="Q266" s="14"/>
    </row>
    <row r="267" spans="2:17" x14ac:dyDescent="0.25">
      <c r="B267" s="15" t="s">
        <v>187</v>
      </c>
      <c r="C267" s="16" t="s">
        <v>188</v>
      </c>
      <c r="D267" s="16"/>
      <c r="E267" s="16"/>
      <c r="F267" s="16"/>
      <c r="G267" s="16"/>
      <c r="H267" s="16"/>
      <c r="I267" s="19" t="s">
        <v>135</v>
      </c>
      <c r="J267" s="14"/>
      <c r="K267" s="14"/>
      <c r="L267" s="14"/>
      <c r="M267" s="14"/>
      <c r="N267" s="14"/>
      <c r="O267" s="14"/>
      <c r="P267" s="14"/>
      <c r="Q267" s="14"/>
    </row>
    <row r="268" spans="2:17" x14ac:dyDescent="0.25">
      <c r="B268" s="15" t="s">
        <v>189</v>
      </c>
      <c r="C268" s="16" t="s">
        <v>190</v>
      </c>
      <c r="D268" s="16"/>
      <c r="E268" s="16"/>
      <c r="F268" s="16"/>
      <c r="G268" s="16"/>
      <c r="H268" s="16"/>
      <c r="I268" s="19" t="s">
        <v>135</v>
      </c>
      <c r="J268" s="14"/>
      <c r="K268" s="14"/>
      <c r="L268" s="14"/>
      <c r="M268" s="14"/>
      <c r="N268" s="14"/>
      <c r="O268" s="14"/>
      <c r="P268" s="14"/>
      <c r="Q268" s="14"/>
    </row>
    <row r="269" spans="2:17" ht="15.75" thickBot="1" x14ac:dyDescent="0.3">
      <c r="B269" s="17" t="s">
        <v>193</v>
      </c>
      <c r="C269" s="18" t="s">
        <v>194</v>
      </c>
      <c r="D269" s="18"/>
      <c r="E269" s="18"/>
      <c r="F269" s="18"/>
      <c r="G269" s="18"/>
      <c r="H269" s="18"/>
      <c r="I269" s="20" t="s">
        <v>135</v>
      </c>
      <c r="J269" s="14"/>
      <c r="K269" s="14"/>
      <c r="L269" s="14"/>
      <c r="M269" s="14"/>
      <c r="N269" s="14"/>
      <c r="O269" s="14"/>
      <c r="P269" s="14"/>
      <c r="Q269" s="14"/>
    </row>
    <row r="270" spans="2:17" s="14" customFormat="1" ht="15.75" thickBot="1" x14ac:dyDescent="0.3">
      <c r="H270" s="27"/>
      <c r="J270" s="14" t="s">
        <v>236</v>
      </c>
      <c r="K270" s="14">
        <v>18</v>
      </c>
      <c r="L270" s="14">
        <v>6</v>
      </c>
      <c r="M270" s="14">
        <v>4</v>
      </c>
      <c r="N270" s="14">
        <v>4</v>
      </c>
      <c r="O270" s="14">
        <v>3</v>
      </c>
      <c r="P270" s="14">
        <v>0</v>
      </c>
      <c r="Q270" s="14">
        <v>1</v>
      </c>
    </row>
    <row r="271" spans="2:17" s="14" customFormat="1" x14ac:dyDescent="0.25">
      <c r="B271" s="349" t="str">
        <f>J270</f>
        <v>Energy Recovery Unit</v>
      </c>
      <c r="C271" s="350"/>
      <c r="D271" s="350"/>
      <c r="E271" s="350"/>
      <c r="F271" s="350"/>
      <c r="G271" s="350"/>
      <c r="H271" s="350"/>
      <c r="I271" s="351"/>
    </row>
    <row r="272" spans="2:17" s="14" customFormat="1" ht="15.75" thickBot="1" x14ac:dyDescent="0.3">
      <c r="B272" s="21" t="s">
        <v>131</v>
      </c>
      <c r="C272" s="22" t="s">
        <v>132</v>
      </c>
      <c r="D272" s="22" t="s">
        <v>124</v>
      </c>
      <c r="E272" s="22" t="s">
        <v>125</v>
      </c>
      <c r="F272" s="22" t="s">
        <v>126</v>
      </c>
      <c r="G272" s="22" t="s">
        <v>127</v>
      </c>
      <c r="H272" s="22" t="s">
        <v>128</v>
      </c>
      <c r="I272" s="23" t="s">
        <v>129</v>
      </c>
    </row>
    <row r="273" spans="2:9" s="14" customFormat="1" x14ac:dyDescent="0.25">
      <c r="B273" s="15" t="s">
        <v>237</v>
      </c>
      <c r="C273" s="16" t="s">
        <v>238</v>
      </c>
      <c r="D273" s="16" t="s">
        <v>135</v>
      </c>
      <c r="E273" s="16"/>
      <c r="F273" s="16"/>
      <c r="G273" s="16"/>
      <c r="H273" s="16"/>
      <c r="I273" s="19"/>
    </row>
    <row r="274" spans="2:9" s="14" customFormat="1" x14ac:dyDescent="0.25">
      <c r="B274" s="15" t="s">
        <v>239</v>
      </c>
      <c r="C274" s="16" t="s">
        <v>240</v>
      </c>
      <c r="D274" s="16" t="s">
        <v>135</v>
      </c>
      <c r="E274" s="16"/>
      <c r="F274" s="16"/>
      <c r="G274" s="16"/>
      <c r="H274" s="16"/>
      <c r="I274" s="19"/>
    </row>
    <row r="275" spans="2:9" s="14" customFormat="1" x14ac:dyDescent="0.25">
      <c r="B275" s="15" t="s">
        <v>241</v>
      </c>
      <c r="C275" s="16" t="s">
        <v>242</v>
      </c>
      <c r="D275" s="16" t="s">
        <v>135</v>
      </c>
      <c r="E275" s="16"/>
      <c r="F275" s="16"/>
      <c r="G275" s="16"/>
      <c r="H275" s="16"/>
      <c r="I275" s="19"/>
    </row>
    <row r="276" spans="2:9" s="14" customFormat="1" x14ac:dyDescent="0.25">
      <c r="B276" s="15" t="s">
        <v>243</v>
      </c>
      <c r="C276" s="16" t="s">
        <v>244</v>
      </c>
      <c r="D276" s="16" t="s">
        <v>135</v>
      </c>
      <c r="E276" s="16"/>
      <c r="F276" s="16"/>
      <c r="G276" s="16"/>
      <c r="H276" s="16"/>
      <c r="I276" s="19"/>
    </row>
    <row r="277" spans="2:9" s="14" customFormat="1" x14ac:dyDescent="0.25">
      <c r="B277" s="15" t="s">
        <v>245</v>
      </c>
      <c r="C277" s="16"/>
      <c r="D277" s="16" t="s">
        <v>135</v>
      </c>
      <c r="E277" s="16"/>
      <c r="F277" s="16"/>
      <c r="G277" s="16"/>
      <c r="H277" s="16"/>
      <c r="I277" s="19"/>
    </row>
    <row r="278" spans="2:9" s="14" customFormat="1" x14ac:dyDescent="0.25">
      <c r="B278" s="15" t="s">
        <v>246</v>
      </c>
      <c r="C278" s="16"/>
      <c r="D278" s="16" t="s">
        <v>135</v>
      </c>
      <c r="E278" s="16"/>
      <c r="F278" s="16"/>
      <c r="G278" s="16"/>
      <c r="H278" s="16"/>
      <c r="I278" s="19"/>
    </row>
    <row r="279" spans="2:9" s="14" customFormat="1" x14ac:dyDescent="0.25">
      <c r="B279" s="15" t="s">
        <v>247</v>
      </c>
      <c r="C279" s="16" t="s">
        <v>248</v>
      </c>
      <c r="D279" s="16"/>
      <c r="E279" s="16" t="s">
        <v>135</v>
      </c>
      <c r="F279" s="16"/>
      <c r="G279" s="16"/>
      <c r="H279" s="16"/>
      <c r="I279" s="19"/>
    </row>
    <row r="280" spans="2:9" s="14" customFormat="1" x14ac:dyDescent="0.25">
      <c r="B280" s="15" t="s">
        <v>249</v>
      </c>
      <c r="C280" s="16" t="s">
        <v>250</v>
      </c>
      <c r="D280" s="16"/>
      <c r="E280" s="16" t="s">
        <v>135</v>
      </c>
      <c r="F280" s="16"/>
      <c r="G280" s="16"/>
      <c r="H280" s="16"/>
      <c r="I280" s="19"/>
    </row>
    <row r="281" spans="2:9" s="14" customFormat="1" x14ac:dyDescent="0.25">
      <c r="B281" s="15" t="s">
        <v>156</v>
      </c>
      <c r="C281" s="16" t="s">
        <v>157</v>
      </c>
      <c r="D281" s="16"/>
      <c r="E281" s="16" t="s">
        <v>135</v>
      </c>
      <c r="F281" s="16"/>
      <c r="G281" s="16"/>
      <c r="H281" s="16"/>
      <c r="I281" s="19"/>
    </row>
    <row r="282" spans="2:9" s="14" customFormat="1" x14ac:dyDescent="0.25">
      <c r="B282" s="15" t="s">
        <v>251</v>
      </c>
      <c r="C282" s="16" t="s">
        <v>252</v>
      </c>
      <c r="D282" s="16"/>
      <c r="E282" s="16" t="s">
        <v>135</v>
      </c>
      <c r="F282" s="16"/>
      <c r="G282" s="16"/>
      <c r="H282" s="16"/>
      <c r="I282" s="19"/>
    </row>
    <row r="283" spans="2:9" s="14" customFormat="1" x14ac:dyDescent="0.25">
      <c r="B283" s="15" t="s">
        <v>210</v>
      </c>
      <c r="C283" s="16" t="s">
        <v>211</v>
      </c>
      <c r="D283" s="16"/>
      <c r="E283" s="16"/>
      <c r="F283" s="16" t="s">
        <v>135</v>
      </c>
      <c r="G283" s="16"/>
      <c r="H283" s="16"/>
      <c r="I283" s="19"/>
    </row>
    <row r="284" spans="2:9" s="14" customFormat="1" x14ac:dyDescent="0.25">
      <c r="B284" s="15" t="s">
        <v>253</v>
      </c>
      <c r="C284" s="16" t="s">
        <v>254</v>
      </c>
      <c r="D284" s="16"/>
      <c r="E284" s="16"/>
      <c r="F284" s="16" t="s">
        <v>135</v>
      </c>
      <c r="G284" s="16"/>
      <c r="H284" s="16"/>
      <c r="I284" s="19"/>
    </row>
    <row r="285" spans="2:9" s="14" customFormat="1" x14ac:dyDescent="0.25">
      <c r="B285" s="15" t="s">
        <v>255</v>
      </c>
      <c r="C285" s="16" t="s">
        <v>256</v>
      </c>
      <c r="D285" s="16"/>
      <c r="E285" s="16"/>
      <c r="F285" s="16" t="s">
        <v>135</v>
      </c>
      <c r="G285" s="16"/>
      <c r="H285" s="16"/>
      <c r="I285" s="19"/>
    </row>
    <row r="286" spans="2:9" s="14" customFormat="1" x14ac:dyDescent="0.25">
      <c r="B286" s="15" t="s">
        <v>166</v>
      </c>
      <c r="C286" s="16" t="s">
        <v>257</v>
      </c>
      <c r="D286" s="16"/>
      <c r="E286" s="16"/>
      <c r="F286" s="16" t="s">
        <v>135</v>
      </c>
      <c r="G286" s="16"/>
      <c r="H286" s="16"/>
      <c r="I286" s="19"/>
    </row>
    <row r="287" spans="2:9" s="14" customFormat="1" x14ac:dyDescent="0.25">
      <c r="B287" s="15" t="s">
        <v>170</v>
      </c>
      <c r="C287" s="16" t="s">
        <v>171</v>
      </c>
      <c r="D287" s="16"/>
      <c r="E287" s="16"/>
      <c r="F287" s="16"/>
      <c r="G287" s="16" t="s">
        <v>135</v>
      </c>
      <c r="H287" s="16"/>
      <c r="I287" s="19"/>
    </row>
    <row r="288" spans="2:9" s="14" customFormat="1" x14ac:dyDescent="0.25">
      <c r="B288" s="15" t="s">
        <v>258</v>
      </c>
      <c r="C288" s="16" t="s">
        <v>259</v>
      </c>
      <c r="D288" s="16"/>
      <c r="E288" s="16"/>
      <c r="F288" s="16"/>
      <c r="G288" s="16" t="s">
        <v>135</v>
      </c>
      <c r="H288" s="16"/>
      <c r="I288" s="19"/>
    </row>
    <row r="289" spans="2:17" s="14" customFormat="1" x14ac:dyDescent="0.25">
      <c r="B289" s="15" t="s">
        <v>260</v>
      </c>
      <c r="C289" s="16" t="s">
        <v>261</v>
      </c>
      <c r="D289" s="16"/>
      <c r="E289" s="16"/>
      <c r="F289" s="16"/>
      <c r="G289" s="16" t="s">
        <v>135</v>
      </c>
      <c r="H289" s="16"/>
      <c r="I289" s="19"/>
    </row>
    <row r="290" spans="2:17" s="14" customFormat="1" ht="15.75" thickBot="1" x14ac:dyDescent="0.3">
      <c r="B290" s="17" t="s">
        <v>262</v>
      </c>
      <c r="C290" s="18" t="s">
        <v>143</v>
      </c>
      <c r="D290" s="18"/>
      <c r="E290" s="18"/>
      <c r="F290" s="18"/>
      <c r="G290" s="18"/>
      <c r="H290" s="18"/>
      <c r="I290" s="20" t="s">
        <v>135</v>
      </c>
    </row>
    <row r="291" spans="2:17" s="14" customFormat="1" ht="15.75" thickBot="1" x14ac:dyDescent="0.3">
      <c r="B291" s="16"/>
      <c r="C291" s="16"/>
      <c r="D291" s="16"/>
      <c r="E291" s="16"/>
      <c r="F291" s="16"/>
      <c r="G291" s="16"/>
      <c r="H291" s="16"/>
      <c r="I291" s="16"/>
      <c r="J291" s="14" t="s">
        <v>263</v>
      </c>
      <c r="K291" s="14">
        <v>13</v>
      </c>
      <c r="L291" s="14">
        <v>4</v>
      </c>
      <c r="M291" s="14">
        <v>1</v>
      </c>
      <c r="N291" s="14">
        <v>0</v>
      </c>
      <c r="O291" s="14">
        <v>3</v>
      </c>
      <c r="P291" s="14">
        <v>0</v>
      </c>
      <c r="Q291" s="14">
        <v>5</v>
      </c>
    </row>
    <row r="292" spans="2:17" s="14" customFormat="1" x14ac:dyDescent="0.25">
      <c r="B292" s="349" t="str">
        <f>J291</f>
        <v>Gas Furnace</v>
      </c>
      <c r="C292" s="352"/>
      <c r="D292" s="352"/>
      <c r="E292" s="352"/>
      <c r="F292" s="352"/>
      <c r="G292" s="352"/>
      <c r="H292" s="352"/>
      <c r="I292" s="353"/>
    </row>
    <row r="293" spans="2:17" s="14" customFormat="1" ht="15.75" thickBot="1" x14ac:dyDescent="0.3">
      <c r="B293" s="21" t="s">
        <v>131</v>
      </c>
      <c r="C293" s="22" t="s">
        <v>132</v>
      </c>
      <c r="D293" s="22" t="s">
        <v>124</v>
      </c>
      <c r="E293" s="22" t="s">
        <v>125</v>
      </c>
      <c r="F293" s="22" t="s">
        <v>126</v>
      </c>
      <c r="G293" s="22" t="s">
        <v>127</v>
      </c>
      <c r="H293" s="22" t="s">
        <v>128</v>
      </c>
      <c r="I293" s="23" t="s">
        <v>129</v>
      </c>
    </row>
    <row r="294" spans="2:17" s="14" customFormat="1" x14ac:dyDescent="0.25">
      <c r="B294" s="15" t="s">
        <v>136</v>
      </c>
      <c r="C294" s="16" t="s">
        <v>137</v>
      </c>
      <c r="D294" s="16" t="s">
        <v>135</v>
      </c>
      <c r="E294" s="16"/>
      <c r="F294" s="16"/>
      <c r="G294" s="16"/>
      <c r="H294" s="16"/>
      <c r="I294" s="19"/>
    </row>
    <row r="295" spans="2:17" s="14" customFormat="1" x14ac:dyDescent="0.25">
      <c r="B295" s="15" t="s">
        <v>142</v>
      </c>
      <c r="C295" s="16" t="s">
        <v>143</v>
      </c>
      <c r="D295" s="16" t="s">
        <v>135</v>
      </c>
      <c r="E295" s="16"/>
      <c r="F295" s="16"/>
      <c r="G295" s="16"/>
      <c r="H295" s="16"/>
      <c r="I295" s="19"/>
    </row>
    <row r="296" spans="2:17" s="14" customFormat="1" x14ac:dyDescent="0.25">
      <c r="B296" s="15" t="s">
        <v>218</v>
      </c>
      <c r="C296" s="16" t="s">
        <v>147</v>
      </c>
      <c r="D296" s="16" t="s">
        <v>135</v>
      </c>
      <c r="E296" s="16"/>
      <c r="F296" s="16"/>
      <c r="G296" s="16"/>
      <c r="H296" s="16"/>
      <c r="I296" s="19"/>
    </row>
    <row r="297" spans="2:17" s="14" customFormat="1" x14ac:dyDescent="0.25">
      <c r="B297" s="15" t="s">
        <v>144</v>
      </c>
      <c r="C297" s="16" t="s">
        <v>145</v>
      </c>
      <c r="D297" s="16" t="s">
        <v>135</v>
      </c>
      <c r="E297" s="16"/>
      <c r="F297" s="16"/>
      <c r="G297" s="16"/>
      <c r="H297" s="16"/>
      <c r="I297" s="19"/>
    </row>
    <row r="298" spans="2:17" s="14" customFormat="1" x14ac:dyDescent="0.25">
      <c r="B298" s="15" t="s">
        <v>154</v>
      </c>
      <c r="C298" s="16" t="s">
        <v>155</v>
      </c>
      <c r="D298" s="16"/>
      <c r="E298" s="16" t="s">
        <v>135</v>
      </c>
      <c r="F298" s="16"/>
      <c r="G298" s="16"/>
      <c r="H298" s="16"/>
      <c r="I298" s="19"/>
    </row>
    <row r="299" spans="2:17" s="14" customFormat="1" x14ac:dyDescent="0.25">
      <c r="B299" s="15" t="s">
        <v>264</v>
      </c>
      <c r="C299" s="16" t="s">
        <v>265</v>
      </c>
      <c r="D299" s="16"/>
      <c r="E299" s="16"/>
      <c r="F299" s="16"/>
      <c r="G299" s="16" t="s">
        <v>135</v>
      </c>
      <c r="H299" s="16"/>
      <c r="I299" s="19"/>
    </row>
    <row r="300" spans="2:17" s="14" customFormat="1" x14ac:dyDescent="0.25">
      <c r="B300" s="15" t="s">
        <v>266</v>
      </c>
      <c r="C300" s="16" t="s">
        <v>267</v>
      </c>
      <c r="D300" s="16"/>
      <c r="E300" s="16"/>
      <c r="F300" s="16"/>
      <c r="G300" s="16" t="s">
        <v>135</v>
      </c>
      <c r="H300" s="16"/>
      <c r="I300" s="19"/>
    </row>
    <row r="301" spans="2:17" s="14" customFormat="1" x14ac:dyDescent="0.25">
      <c r="B301" s="15" t="s">
        <v>170</v>
      </c>
      <c r="C301" s="16" t="s">
        <v>171</v>
      </c>
      <c r="D301" s="16"/>
      <c r="E301" s="16"/>
      <c r="F301" s="16"/>
      <c r="G301" s="16" t="s">
        <v>135</v>
      </c>
      <c r="H301" s="16"/>
      <c r="I301" s="19"/>
    </row>
    <row r="302" spans="2:17" s="14" customFormat="1" x14ac:dyDescent="0.25">
      <c r="B302" s="15" t="s">
        <v>202</v>
      </c>
      <c r="C302" s="16" t="s">
        <v>203</v>
      </c>
      <c r="D302" s="16"/>
      <c r="E302" s="16"/>
      <c r="F302" s="16"/>
      <c r="G302" s="16"/>
      <c r="H302" s="16"/>
      <c r="I302" s="19" t="s">
        <v>135</v>
      </c>
    </row>
    <row r="303" spans="2:17" s="14" customFormat="1" x14ac:dyDescent="0.25">
      <c r="B303" s="15" t="s">
        <v>185</v>
      </c>
      <c r="C303" s="16" t="s">
        <v>186</v>
      </c>
      <c r="D303" s="16"/>
      <c r="E303" s="16"/>
      <c r="F303" s="16"/>
      <c r="G303" s="16"/>
      <c r="H303" s="16"/>
      <c r="I303" s="19" t="s">
        <v>135</v>
      </c>
    </row>
    <row r="304" spans="2:17" s="14" customFormat="1" x14ac:dyDescent="0.25">
      <c r="B304" s="15" t="s">
        <v>187</v>
      </c>
      <c r="C304" s="16" t="s">
        <v>188</v>
      </c>
      <c r="D304" s="16"/>
      <c r="E304" s="16"/>
      <c r="F304" s="16"/>
      <c r="G304" s="16"/>
      <c r="H304" s="16"/>
      <c r="I304" s="19" t="s">
        <v>135</v>
      </c>
    </row>
    <row r="305" spans="2:17" s="14" customFormat="1" x14ac:dyDescent="0.25">
      <c r="B305" s="15" t="s">
        <v>189</v>
      </c>
      <c r="C305" s="16" t="s">
        <v>190</v>
      </c>
      <c r="D305" s="16"/>
      <c r="E305" s="16"/>
      <c r="F305" s="16"/>
      <c r="G305" s="16"/>
      <c r="H305" s="16"/>
      <c r="I305" s="19" t="s">
        <v>135</v>
      </c>
    </row>
    <row r="306" spans="2:17" s="14" customFormat="1" ht="15.75" thickBot="1" x14ac:dyDescent="0.3">
      <c r="B306" s="17" t="s">
        <v>193</v>
      </c>
      <c r="C306" s="18" t="s">
        <v>194</v>
      </c>
      <c r="D306" s="18"/>
      <c r="E306" s="18"/>
      <c r="F306" s="18"/>
      <c r="G306" s="18"/>
      <c r="H306" s="18"/>
      <c r="I306" s="20" t="s">
        <v>135</v>
      </c>
    </row>
    <row r="307" spans="2:17" s="14" customFormat="1" ht="15.75" thickBot="1" x14ac:dyDescent="0.3">
      <c r="H307" s="27"/>
      <c r="J307" s="14" t="s">
        <v>268</v>
      </c>
      <c r="K307" s="14">
        <v>13</v>
      </c>
      <c r="L307" s="14">
        <v>4</v>
      </c>
      <c r="M307" s="14">
        <v>1</v>
      </c>
      <c r="N307" s="14">
        <v>0</v>
      </c>
      <c r="O307" s="14">
        <v>3</v>
      </c>
      <c r="P307" s="14">
        <v>0</v>
      </c>
      <c r="Q307" s="14">
        <v>5</v>
      </c>
    </row>
    <row r="308" spans="2:17" s="14" customFormat="1" x14ac:dyDescent="0.25">
      <c r="B308" s="349" t="str">
        <f>J307</f>
        <v>Electric Furnace</v>
      </c>
      <c r="C308" s="352"/>
      <c r="D308" s="352"/>
      <c r="E308" s="352"/>
      <c r="F308" s="352"/>
      <c r="G308" s="352"/>
      <c r="H308" s="352"/>
      <c r="I308" s="353"/>
    </row>
    <row r="309" spans="2:17" s="14" customFormat="1" ht="15.75" thickBot="1" x14ac:dyDescent="0.3">
      <c r="B309" s="21" t="s">
        <v>131</v>
      </c>
      <c r="C309" s="22" t="s">
        <v>132</v>
      </c>
      <c r="D309" s="22" t="s">
        <v>124</v>
      </c>
      <c r="E309" s="22" t="s">
        <v>125</v>
      </c>
      <c r="F309" s="22" t="s">
        <v>126</v>
      </c>
      <c r="G309" s="22" t="s">
        <v>127</v>
      </c>
      <c r="H309" s="22" t="s">
        <v>128</v>
      </c>
      <c r="I309" s="23" t="s">
        <v>129</v>
      </c>
    </row>
    <row r="310" spans="2:17" s="14" customFormat="1" x14ac:dyDescent="0.25">
      <c r="B310" s="15" t="s">
        <v>136</v>
      </c>
      <c r="C310" s="16" t="s">
        <v>137</v>
      </c>
      <c r="D310" s="16" t="s">
        <v>135</v>
      </c>
      <c r="E310" s="16"/>
      <c r="F310" s="16"/>
      <c r="G310" s="16"/>
      <c r="H310" s="16"/>
      <c r="I310" s="19"/>
    </row>
    <row r="311" spans="2:17" s="14" customFormat="1" x14ac:dyDescent="0.25">
      <c r="B311" s="15" t="s">
        <v>142</v>
      </c>
      <c r="C311" s="16" t="s">
        <v>143</v>
      </c>
      <c r="D311" s="16" t="s">
        <v>135</v>
      </c>
      <c r="E311" s="16"/>
      <c r="F311" s="16"/>
      <c r="G311" s="16"/>
      <c r="H311" s="16"/>
      <c r="I311" s="19"/>
    </row>
    <row r="312" spans="2:17" s="14" customFormat="1" x14ac:dyDescent="0.25">
      <c r="B312" s="15" t="s">
        <v>218</v>
      </c>
      <c r="C312" s="16" t="s">
        <v>147</v>
      </c>
      <c r="D312" s="16" t="s">
        <v>135</v>
      </c>
      <c r="E312" s="16"/>
      <c r="F312" s="16"/>
      <c r="G312" s="16"/>
      <c r="H312" s="16"/>
      <c r="I312" s="19"/>
    </row>
    <row r="313" spans="2:17" s="14" customFormat="1" x14ac:dyDescent="0.25">
      <c r="B313" s="15" t="s">
        <v>144</v>
      </c>
      <c r="C313" s="16" t="s">
        <v>145</v>
      </c>
      <c r="D313" s="16" t="s">
        <v>135</v>
      </c>
      <c r="E313" s="16"/>
      <c r="F313" s="16"/>
      <c r="G313" s="16"/>
      <c r="H313" s="16"/>
      <c r="I313" s="19"/>
    </row>
    <row r="314" spans="2:17" s="14" customFormat="1" x14ac:dyDescent="0.25">
      <c r="B314" s="15" t="s">
        <v>154</v>
      </c>
      <c r="C314" s="16" t="s">
        <v>155</v>
      </c>
      <c r="D314" s="16"/>
      <c r="E314" s="16" t="s">
        <v>135</v>
      </c>
      <c r="F314" s="16"/>
      <c r="G314" s="16"/>
      <c r="H314" s="16"/>
      <c r="I314" s="19"/>
    </row>
    <row r="315" spans="2:17" s="14" customFormat="1" x14ac:dyDescent="0.25">
      <c r="B315" s="15" t="s">
        <v>264</v>
      </c>
      <c r="C315" s="16" t="s">
        <v>265</v>
      </c>
      <c r="D315" s="16"/>
      <c r="E315" s="16"/>
      <c r="F315" s="16"/>
      <c r="G315" s="16" t="s">
        <v>135</v>
      </c>
      <c r="H315" s="16"/>
      <c r="I315" s="19"/>
    </row>
    <row r="316" spans="2:17" s="14" customFormat="1" x14ac:dyDescent="0.25">
      <c r="B316" s="15" t="s">
        <v>266</v>
      </c>
      <c r="C316" s="16" t="s">
        <v>267</v>
      </c>
      <c r="D316" s="16"/>
      <c r="E316" s="16"/>
      <c r="F316" s="16"/>
      <c r="G316" s="16" t="s">
        <v>135</v>
      </c>
      <c r="H316" s="16"/>
      <c r="I316" s="19"/>
    </row>
    <row r="317" spans="2:17" s="14" customFormat="1" x14ac:dyDescent="0.25">
      <c r="B317" s="15" t="s">
        <v>170</v>
      </c>
      <c r="C317" s="16" t="s">
        <v>171</v>
      </c>
      <c r="D317" s="16"/>
      <c r="E317" s="16"/>
      <c r="F317" s="16"/>
      <c r="G317" s="16" t="s">
        <v>135</v>
      </c>
      <c r="H317" s="16"/>
      <c r="I317" s="19"/>
    </row>
    <row r="318" spans="2:17" s="14" customFormat="1" x14ac:dyDescent="0.25">
      <c r="B318" s="15" t="s">
        <v>202</v>
      </c>
      <c r="C318" s="16" t="s">
        <v>203</v>
      </c>
      <c r="D318" s="16"/>
      <c r="E318" s="16"/>
      <c r="F318" s="16"/>
      <c r="G318" s="16"/>
      <c r="H318" s="16"/>
      <c r="I318" s="19" t="s">
        <v>135</v>
      </c>
    </row>
    <row r="319" spans="2:17" s="14" customFormat="1" x14ac:dyDescent="0.25">
      <c r="B319" s="15" t="s">
        <v>185</v>
      </c>
      <c r="C319" s="16" t="s">
        <v>186</v>
      </c>
      <c r="D319" s="16"/>
      <c r="E319" s="16"/>
      <c r="F319" s="16"/>
      <c r="G319" s="16"/>
      <c r="H319" s="16"/>
      <c r="I319" s="19" t="s">
        <v>135</v>
      </c>
    </row>
    <row r="320" spans="2:17" s="14" customFormat="1" x14ac:dyDescent="0.25">
      <c r="B320" s="15" t="s">
        <v>187</v>
      </c>
      <c r="C320" s="16" t="s">
        <v>188</v>
      </c>
      <c r="D320" s="16"/>
      <c r="E320" s="16"/>
      <c r="F320" s="16"/>
      <c r="G320" s="16"/>
      <c r="H320" s="16"/>
      <c r="I320" s="19" t="s">
        <v>135</v>
      </c>
    </row>
    <row r="321" spans="1:16" s="14" customFormat="1" x14ac:dyDescent="0.25">
      <c r="B321" s="15" t="s">
        <v>189</v>
      </c>
      <c r="C321" s="16" t="s">
        <v>190</v>
      </c>
      <c r="D321" s="16"/>
      <c r="E321" s="16"/>
      <c r="F321" s="16"/>
      <c r="G321" s="16"/>
      <c r="H321" s="16"/>
      <c r="I321" s="19" t="s">
        <v>135</v>
      </c>
    </row>
    <row r="322" spans="1:16" ht="15.75" thickBot="1" x14ac:dyDescent="0.3">
      <c r="A322" s="14"/>
      <c r="B322" s="17" t="s">
        <v>193</v>
      </c>
      <c r="C322" s="18" t="s">
        <v>194</v>
      </c>
      <c r="D322" s="18"/>
      <c r="E322" s="18"/>
      <c r="F322" s="18"/>
      <c r="G322" s="18"/>
      <c r="H322" s="18"/>
      <c r="I322" s="20" t="s">
        <v>135</v>
      </c>
      <c r="J322" s="14"/>
      <c r="K322" s="14"/>
      <c r="L322" s="14"/>
      <c r="M322" s="14"/>
      <c r="N322" s="14"/>
      <c r="O322" s="14"/>
      <c r="P322" s="14"/>
    </row>
    <row r="323" spans="1:16" s="14" customFormat="1" ht="15.75" thickBot="1" x14ac:dyDescent="0.3">
      <c r="A323" s="5"/>
      <c r="B323" s="24"/>
      <c r="C323" s="24"/>
      <c r="D323" s="24"/>
      <c r="E323" s="24"/>
      <c r="F323" s="24"/>
      <c r="G323" s="24"/>
      <c r="H323" s="24"/>
      <c r="I323" s="24"/>
      <c r="J323" s="14" t="s">
        <v>269</v>
      </c>
      <c r="K323" s="14">
        <v>18</v>
      </c>
      <c r="L323" s="14">
        <v>5</v>
      </c>
      <c r="M323" s="14">
        <v>1</v>
      </c>
      <c r="N323" s="14">
        <v>0</v>
      </c>
      <c r="O323" s="14">
        <v>4</v>
      </c>
      <c r="P323" s="14">
        <v>8</v>
      </c>
    </row>
    <row r="324" spans="1:16" x14ac:dyDescent="0.25">
      <c r="A324" s="14"/>
      <c r="B324" s="349" t="str">
        <f>J323</f>
        <v>Split System AC/Elec Heat</v>
      </c>
      <c r="C324" s="352"/>
      <c r="D324" s="352"/>
      <c r="E324" s="352"/>
      <c r="F324" s="352"/>
      <c r="G324" s="352"/>
      <c r="H324" s="352"/>
      <c r="I324" s="353"/>
      <c r="J324" s="14"/>
      <c r="K324" s="14"/>
      <c r="L324" s="14"/>
      <c r="M324" s="14"/>
      <c r="N324" s="14"/>
      <c r="O324" s="14"/>
      <c r="P324" s="14"/>
    </row>
    <row r="325" spans="1:16" ht="15.75" thickBot="1" x14ac:dyDescent="0.3">
      <c r="A325" s="14"/>
      <c r="B325" s="21" t="s">
        <v>131</v>
      </c>
      <c r="C325" s="22" t="s">
        <v>132</v>
      </c>
      <c r="D325" s="22" t="s">
        <v>124</v>
      </c>
      <c r="E325" s="22" t="s">
        <v>125</v>
      </c>
      <c r="F325" s="22" t="s">
        <v>126</v>
      </c>
      <c r="G325" s="22" t="s">
        <v>127</v>
      </c>
      <c r="H325" s="22" t="s">
        <v>128</v>
      </c>
      <c r="I325" s="23" t="s">
        <v>129</v>
      </c>
      <c r="J325" s="14"/>
      <c r="K325" s="14"/>
      <c r="L325" s="14"/>
      <c r="M325" s="14"/>
      <c r="N325" s="14"/>
      <c r="O325" s="14"/>
      <c r="P325" s="14"/>
    </row>
    <row r="326" spans="1:16" x14ac:dyDescent="0.25">
      <c r="A326" s="14"/>
      <c r="B326" s="15" t="s">
        <v>133</v>
      </c>
      <c r="C326" s="16" t="s">
        <v>134</v>
      </c>
      <c r="D326" s="16" t="s">
        <v>135</v>
      </c>
      <c r="E326" s="16"/>
      <c r="F326" s="16"/>
      <c r="G326" s="16"/>
      <c r="H326" s="16"/>
      <c r="I326" s="19"/>
      <c r="J326" s="14"/>
      <c r="K326" s="14"/>
      <c r="L326" s="14"/>
      <c r="M326" s="14"/>
      <c r="N326" s="14"/>
      <c r="O326" s="14"/>
      <c r="P326" s="14"/>
    </row>
    <row r="327" spans="1:16" x14ac:dyDescent="0.25">
      <c r="A327" s="14"/>
      <c r="B327" s="15" t="s">
        <v>136</v>
      </c>
      <c r="C327" s="16" t="s">
        <v>137</v>
      </c>
      <c r="D327" s="16" t="s">
        <v>135</v>
      </c>
      <c r="E327" s="16"/>
      <c r="F327" s="16"/>
      <c r="G327" s="16"/>
      <c r="H327" s="16"/>
      <c r="I327" s="19"/>
      <c r="J327" s="14"/>
      <c r="K327" s="14"/>
      <c r="L327" s="14"/>
      <c r="M327" s="14"/>
      <c r="N327" s="14"/>
      <c r="O327" s="14"/>
      <c r="P327" s="14"/>
    </row>
    <row r="328" spans="1:16" x14ac:dyDescent="0.25">
      <c r="A328" s="14"/>
      <c r="B328" s="15" t="s">
        <v>142</v>
      </c>
      <c r="C328" s="16" t="s">
        <v>143</v>
      </c>
      <c r="D328" s="16" t="s">
        <v>135</v>
      </c>
      <c r="E328" s="16"/>
      <c r="F328" s="16"/>
      <c r="G328" s="16"/>
      <c r="H328" s="16"/>
      <c r="I328" s="19"/>
      <c r="J328" s="14"/>
      <c r="K328" s="14"/>
      <c r="L328" s="14"/>
      <c r="M328" s="14"/>
      <c r="N328" s="14"/>
      <c r="O328" s="14"/>
      <c r="P328" s="14"/>
    </row>
    <row r="329" spans="1:16" s="10" customFormat="1" x14ac:dyDescent="0.25">
      <c r="A329" s="14"/>
      <c r="B329" s="15" t="s">
        <v>218</v>
      </c>
      <c r="C329" s="16" t="s">
        <v>147</v>
      </c>
      <c r="D329" s="16" t="s">
        <v>135</v>
      </c>
      <c r="E329" s="16"/>
      <c r="F329" s="16"/>
      <c r="G329" s="16"/>
      <c r="H329" s="16"/>
      <c r="I329" s="19"/>
      <c r="J329" s="14"/>
      <c r="K329" s="14"/>
      <c r="L329" s="14"/>
      <c r="M329" s="14"/>
      <c r="N329" s="14"/>
      <c r="O329" s="14"/>
      <c r="P329" s="14"/>
    </row>
    <row r="330" spans="1:16" s="10" customFormat="1" x14ac:dyDescent="0.25">
      <c r="A330" s="14"/>
      <c r="B330" s="15" t="s">
        <v>144</v>
      </c>
      <c r="C330" s="16" t="s">
        <v>145</v>
      </c>
      <c r="D330" s="16" t="s">
        <v>135</v>
      </c>
      <c r="E330" s="16"/>
      <c r="F330" s="16"/>
      <c r="G330" s="16"/>
      <c r="H330" s="16"/>
      <c r="I330" s="19"/>
      <c r="J330" s="14"/>
      <c r="K330" s="14"/>
      <c r="L330" s="14"/>
      <c r="M330" s="14"/>
      <c r="N330" s="14"/>
      <c r="O330" s="14"/>
      <c r="P330" s="14"/>
    </row>
    <row r="331" spans="1:16" x14ac:dyDescent="0.25">
      <c r="A331" s="14"/>
      <c r="B331" s="15" t="s">
        <v>154</v>
      </c>
      <c r="C331" s="16" t="s">
        <v>155</v>
      </c>
      <c r="D331" s="16"/>
      <c r="E331" s="16" t="s">
        <v>135</v>
      </c>
      <c r="F331" s="16"/>
      <c r="G331" s="16"/>
      <c r="H331" s="16"/>
      <c r="I331" s="19"/>
      <c r="J331" s="14"/>
      <c r="K331" s="14"/>
      <c r="L331" s="14"/>
      <c r="M331" s="14"/>
      <c r="N331" s="14"/>
      <c r="O331" s="14"/>
      <c r="P331" s="14"/>
    </row>
    <row r="332" spans="1:16" x14ac:dyDescent="0.25">
      <c r="A332" s="14"/>
      <c r="B332" s="15" t="s">
        <v>264</v>
      </c>
      <c r="C332" s="16" t="s">
        <v>265</v>
      </c>
      <c r="D332" s="16"/>
      <c r="E332" s="16"/>
      <c r="F332" s="16"/>
      <c r="G332" s="16" t="s">
        <v>135</v>
      </c>
      <c r="H332" s="16"/>
      <c r="I332" s="19"/>
      <c r="J332" s="14"/>
      <c r="K332" s="14"/>
      <c r="L332" s="14"/>
      <c r="M332" s="14"/>
      <c r="N332" s="14"/>
      <c r="O332" s="14"/>
      <c r="P332" s="14"/>
    </row>
    <row r="333" spans="1:16" x14ac:dyDescent="0.25">
      <c r="A333" s="14"/>
      <c r="B333" s="15" t="s">
        <v>266</v>
      </c>
      <c r="C333" s="16" t="s">
        <v>267</v>
      </c>
      <c r="D333" s="16"/>
      <c r="E333" s="16"/>
      <c r="F333" s="16"/>
      <c r="G333" s="16" t="s">
        <v>135</v>
      </c>
      <c r="H333" s="16"/>
      <c r="I333" s="19"/>
      <c r="J333" s="14"/>
      <c r="K333" s="14"/>
      <c r="L333" s="14"/>
      <c r="M333" s="14"/>
      <c r="N333" s="14"/>
      <c r="O333" s="14"/>
      <c r="P333" s="14"/>
    </row>
    <row r="334" spans="1:16" x14ac:dyDescent="0.25">
      <c r="A334" s="14"/>
      <c r="B334" s="15" t="s">
        <v>170</v>
      </c>
      <c r="C334" s="16" t="s">
        <v>171</v>
      </c>
      <c r="D334" s="16"/>
      <c r="E334" s="16"/>
      <c r="F334" s="16"/>
      <c r="G334" s="16" t="s">
        <v>135</v>
      </c>
      <c r="H334" s="16"/>
      <c r="I334" s="19"/>
      <c r="J334" s="14"/>
      <c r="K334" s="14"/>
      <c r="L334" s="14"/>
      <c r="M334" s="14"/>
      <c r="N334" s="14"/>
      <c r="O334" s="14"/>
      <c r="P334" s="14"/>
    </row>
    <row r="335" spans="1:16" x14ac:dyDescent="0.25">
      <c r="A335" s="14"/>
      <c r="B335" s="15" t="s">
        <v>270</v>
      </c>
      <c r="C335" s="16" t="s">
        <v>271</v>
      </c>
      <c r="D335" s="16"/>
      <c r="E335" s="16"/>
      <c r="F335" s="16"/>
      <c r="G335" s="16" t="s">
        <v>135</v>
      </c>
      <c r="H335" s="16"/>
      <c r="I335" s="19"/>
      <c r="J335" s="14"/>
      <c r="K335" s="14"/>
      <c r="L335" s="14"/>
      <c r="M335" s="14"/>
      <c r="N335" s="14"/>
      <c r="O335" s="14"/>
      <c r="P335" s="14"/>
    </row>
    <row r="336" spans="1:16" x14ac:dyDescent="0.25">
      <c r="A336" s="14"/>
      <c r="B336" s="15" t="s">
        <v>202</v>
      </c>
      <c r="C336" s="16" t="s">
        <v>203</v>
      </c>
      <c r="D336" s="16"/>
      <c r="E336" s="16"/>
      <c r="F336" s="16"/>
      <c r="G336" s="16"/>
      <c r="H336" s="16"/>
      <c r="I336" s="19" t="s">
        <v>135</v>
      </c>
      <c r="J336" s="14"/>
      <c r="K336" s="14"/>
      <c r="L336" s="14"/>
      <c r="M336" s="14"/>
      <c r="N336" s="14"/>
      <c r="O336" s="14"/>
      <c r="P336" s="14"/>
    </row>
    <row r="337" spans="2:17" x14ac:dyDescent="0.25">
      <c r="B337" s="15" t="s">
        <v>181</v>
      </c>
      <c r="C337" s="16" t="s">
        <v>182</v>
      </c>
      <c r="D337" s="16"/>
      <c r="E337" s="16"/>
      <c r="F337" s="16"/>
      <c r="G337" s="16"/>
      <c r="H337" s="16"/>
      <c r="I337" s="19" t="s">
        <v>135</v>
      </c>
      <c r="J337" s="14"/>
      <c r="K337" s="14"/>
      <c r="L337" s="14"/>
      <c r="M337" s="14"/>
      <c r="N337" s="14"/>
      <c r="O337" s="14"/>
      <c r="P337" s="14"/>
      <c r="Q337" s="14"/>
    </row>
    <row r="338" spans="2:17" x14ac:dyDescent="0.25">
      <c r="B338" s="15" t="s">
        <v>183</v>
      </c>
      <c r="C338" s="16" t="s">
        <v>184</v>
      </c>
      <c r="D338" s="16"/>
      <c r="E338" s="16"/>
      <c r="F338" s="16"/>
      <c r="G338" s="16"/>
      <c r="H338" s="16"/>
      <c r="I338" s="19" t="s">
        <v>135</v>
      </c>
      <c r="J338" s="14"/>
      <c r="K338" s="14"/>
      <c r="L338" s="14"/>
      <c r="M338" s="14"/>
      <c r="N338" s="14"/>
      <c r="O338" s="14"/>
      <c r="P338" s="14"/>
      <c r="Q338" s="14"/>
    </row>
    <row r="339" spans="2:17" x14ac:dyDescent="0.25">
      <c r="B339" s="15" t="s">
        <v>185</v>
      </c>
      <c r="C339" s="16" t="s">
        <v>186</v>
      </c>
      <c r="D339" s="16"/>
      <c r="E339" s="16"/>
      <c r="F339" s="16"/>
      <c r="G339" s="16"/>
      <c r="H339" s="16"/>
      <c r="I339" s="19" t="s">
        <v>135</v>
      </c>
      <c r="J339" s="14"/>
      <c r="K339" s="14"/>
      <c r="L339" s="14"/>
      <c r="M339" s="14"/>
      <c r="N339" s="14"/>
      <c r="O339" s="14"/>
      <c r="P339" s="14"/>
      <c r="Q339" s="14"/>
    </row>
    <row r="340" spans="2:17" x14ac:dyDescent="0.25">
      <c r="B340" s="15" t="s">
        <v>187</v>
      </c>
      <c r="C340" s="16" t="s">
        <v>188</v>
      </c>
      <c r="D340" s="16"/>
      <c r="E340" s="16"/>
      <c r="F340" s="16"/>
      <c r="G340" s="16"/>
      <c r="H340" s="16"/>
      <c r="I340" s="19" t="s">
        <v>135</v>
      </c>
      <c r="J340" s="14"/>
      <c r="K340" s="14"/>
      <c r="L340" s="14"/>
      <c r="M340" s="14"/>
      <c r="N340" s="14"/>
      <c r="O340" s="14"/>
      <c r="P340" s="14"/>
      <c r="Q340" s="14"/>
    </row>
    <row r="341" spans="2:17" x14ac:dyDescent="0.25">
      <c r="B341" s="15" t="s">
        <v>189</v>
      </c>
      <c r="C341" s="16" t="s">
        <v>190</v>
      </c>
      <c r="D341" s="16"/>
      <c r="E341" s="16"/>
      <c r="F341" s="16"/>
      <c r="G341" s="16"/>
      <c r="H341" s="16"/>
      <c r="I341" s="19" t="s">
        <v>135</v>
      </c>
      <c r="J341" s="14"/>
      <c r="K341" s="14"/>
      <c r="L341" s="14"/>
      <c r="M341" s="14"/>
      <c r="N341" s="14"/>
      <c r="O341" s="14"/>
      <c r="P341" s="14"/>
      <c r="Q341" s="14"/>
    </row>
    <row r="342" spans="2:17" x14ac:dyDescent="0.25">
      <c r="B342" s="15" t="s">
        <v>191</v>
      </c>
      <c r="C342" s="16" t="s">
        <v>192</v>
      </c>
      <c r="D342" s="16"/>
      <c r="E342" s="16"/>
      <c r="F342" s="16"/>
      <c r="G342" s="16"/>
      <c r="H342" s="16"/>
      <c r="I342" s="19" t="s">
        <v>135</v>
      </c>
      <c r="J342" s="14"/>
      <c r="K342" s="14"/>
      <c r="L342" s="14"/>
      <c r="M342" s="14"/>
      <c r="N342" s="14"/>
      <c r="O342" s="14"/>
      <c r="P342" s="14"/>
      <c r="Q342" s="14"/>
    </row>
    <row r="343" spans="2:17" ht="15.75" thickBot="1" x14ac:dyDescent="0.3">
      <c r="B343" s="17" t="s">
        <v>193</v>
      </c>
      <c r="C343" s="18" t="s">
        <v>194</v>
      </c>
      <c r="D343" s="18"/>
      <c r="E343" s="18"/>
      <c r="F343" s="18"/>
      <c r="G343" s="18"/>
      <c r="H343" s="18"/>
      <c r="I343" s="20" t="s">
        <v>135</v>
      </c>
      <c r="J343" s="14"/>
      <c r="K343" s="14"/>
      <c r="L343" s="14"/>
      <c r="M343" s="14"/>
      <c r="N343" s="14"/>
      <c r="O343" s="14"/>
      <c r="P343" s="14"/>
      <c r="Q343" s="14"/>
    </row>
    <row r="344" spans="2:17" ht="15.75" thickBot="1" x14ac:dyDescent="0.3">
      <c r="B344" s="14"/>
      <c r="C344" s="14"/>
      <c r="D344" s="14"/>
      <c r="E344" s="14"/>
      <c r="F344" s="14"/>
      <c r="G344" s="14"/>
      <c r="I344" s="14"/>
      <c r="J344" s="14" t="s">
        <v>272</v>
      </c>
      <c r="K344" s="14">
        <v>17</v>
      </c>
      <c r="L344" s="14">
        <v>5</v>
      </c>
      <c r="M344" s="14">
        <v>1</v>
      </c>
      <c r="N344" s="14">
        <v>0</v>
      </c>
      <c r="O344" s="14">
        <v>3</v>
      </c>
      <c r="P344" s="14">
        <v>0</v>
      </c>
      <c r="Q344" s="14">
        <v>8</v>
      </c>
    </row>
    <row r="345" spans="2:17" x14ac:dyDescent="0.25">
      <c r="B345" s="349" t="str">
        <f>J344</f>
        <v>Split System AC/Gas Heat</v>
      </c>
      <c r="C345" s="352"/>
      <c r="D345" s="352"/>
      <c r="E345" s="352"/>
      <c r="F345" s="352"/>
      <c r="G345" s="352"/>
      <c r="H345" s="352"/>
      <c r="I345" s="353"/>
      <c r="J345" s="14"/>
      <c r="K345" s="14"/>
      <c r="L345" s="14"/>
      <c r="M345" s="14"/>
      <c r="N345" s="14"/>
      <c r="O345" s="14"/>
      <c r="P345" s="14"/>
      <c r="Q345" s="14"/>
    </row>
    <row r="346" spans="2:17" ht="15.75" thickBot="1" x14ac:dyDescent="0.3">
      <c r="B346" s="21" t="s">
        <v>131</v>
      </c>
      <c r="C346" s="22" t="s">
        <v>132</v>
      </c>
      <c r="D346" s="22" t="s">
        <v>124</v>
      </c>
      <c r="E346" s="22" t="s">
        <v>125</v>
      </c>
      <c r="F346" s="22" t="s">
        <v>126</v>
      </c>
      <c r="G346" s="22" t="s">
        <v>127</v>
      </c>
      <c r="H346" s="22" t="s">
        <v>128</v>
      </c>
      <c r="I346" s="23" t="s">
        <v>129</v>
      </c>
      <c r="J346" s="14"/>
      <c r="K346" s="14"/>
      <c r="L346" s="14"/>
      <c r="M346" s="14"/>
      <c r="N346" s="14"/>
      <c r="O346" s="14"/>
      <c r="P346" s="14"/>
      <c r="Q346" s="14"/>
    </row>
    <row r="347" spans="2:17" x14ac:dyDescent="0.25">
      <c r="B347" s="15" t="s">
        <v>133</v>
      </c>
      <c r="C347" s="16" t="s">
        <v>134</v>
      </c>
      <c r="D347" s="16" t="s">
        <v>135</v>
      </c>
      <c r="E347" s="16"/>
      <c r="F347" s="16"/>
      <c r="G347" s="16"/>
      <c r="H347" s="16"/>
      <c r="I347" s="19"/>
      <c r="J347" s="14"/>
      <c r="K347" s="14"/>
      <c r="L347" s="14"/>
      <c r="M347" s="14"/>
      <c r="N347" s="14"/>
      <c r="O347" s="14"/>
      <c r="P347" s="14"/>
      <c r="Q347" s="14"/>
    </row>
    <row r="348" spans="2:17" x14ac:dyDescent="0.25">
      <c r="B348" s="15" t="s">
        <v>136</v>
      </c>
      <c r="C348" s="16" t="s">
        <v>137</v>
      </c>
      <c r="D348" s="16" t="s">
        <v>135</v>
      </c>
      <c r="E348" s="16"/>
      <c r="F348" s="16"/>
      <c r="G348" s="16"/>
      <c r="H348" s="16"/>
      <c r="I348" s="19"/>
      <c r="J348" s="14"/>
      <c r="K348" s="14"/>
      <c r="L348" s="14"/>
      <c r="M348" s="14"/>
      <c r="N348" s="14"/>
      <c r="O348" s="14"/>
      <c r="P348" s="14"/>
      <c r="Q348" s="14"/>
    </row>
    <row r="349" spans="2:17" x14ac:dyDescent="0.25">
      <c r="B349" s="15" t="s">
        <v>142</v>
      </c>
      <c r="C349" s="16" t="s">
        <v>143</v>
      </c>
      <c r="D349" s="16" t="s">
        <v>135</v>
      </c>
      <c r="E349" s="16"/>
      <c r="F349" s="16"/>
      <c r="G349" s="16"/>
      <c r="H349" s="16"/>
      <c r="I349" s="19"/>
      <c r="J349" s="14"/>
      <c r="K349" s="14"/>
      <c r="L349" s="14"/>
      <c r="M349" s="14"/>
      <c r="N349" s="14"/>
      <c r="O349" s="14"/>
      <c r="P349" s="14"/>
      <c r="Q349" s="14"/>
    </row>
    <row r="350" spans="2:17" s="10" customFormat="1" x14ac:dyDescent="0.25">
      <c r="B350" s="15" t="s">
        <v>218</v>
      </c>
      <c r="C350" s="16" t="s">
        <v>147</v>
      </c>
      <c r="D350" s="16" t="s">
        <v>135</v>
      </c>
      <c r="E350" s="16"/>
      <c r="F350" s="16"/>
      <c r="G350" s="16"/>
      <c r="H350" s="16"/>
      <c r="I350" s="19"/>
      <c r="J350" s="14"/>
      <c r="K350" s="14"/>
      <c r="L350" s="14"/>
      <c r="M350" s="14"/>
      <c r="N350" s="14"/>
      <c r="O350" s="14"/>
      <c r="P350" s="14"/>
      <c r="Q350" s="14"/>
    </row>
    <row r="351" spans="2:17" s="10" customFormat="1" x14ac:dyDescent="0.25">
      <c r="B351" s="15" t="s">
        <v>144</v>
      </c>
      <c r="C351" s="16" t="s">
        <v>145</v>
      </c>
      <c r="D351" s="16" t="s">
        <v>135</v>
      </c>
      <c r="E351" s="16"/>
      <c r="F351" s="16"/>
      <c r="G351" s="16"/>
      <c r="H351" s="16"/>
      <c r="I351" s="19"/>
      <c r="J351" s="14"/>
      <c r="K351" s="14"/>
      <c r="L351" s="14"/>
      <c r="M351" s="14"/>
      <c r="N351" s="14"/>
      <c r="O351" s="14"/>
      <c r="P351" s="14"/>
      <c r="Q351" s="14"/>
    </row>
    <row r="352" spans="2:17" x14ac:dyDescent="0.25">
      <c r="B352" s="15" t="s">
        <v>154</v>
      </c>
      <c r="C352" s="16" t="s">
        <v>155</v>
      </c>
      <c r="D352" s="16"/>
      <c r="E352" s="16" t="s">
        <v>135</v>
      </c>
      <c r="F352" s="16"/>
      <c r="G352" s="16"/>
      <c r="H352" s="16"/>
      <c r="I352" s="19"/>
      <c r="J352" s="14"/>
      <c r="K352" s="14"/>
      <c r="L352" s="14"/>
      <c r="M352" s="14"/>
      <c r="N352" s="14"/>
      <c r="O352" s="14"/>
      <c r="P352" s="14"/>
      <c r="Q352" s="14"/>
    </row>
    <row r="353" spans="2:17" x14ac:dyDescent="0.25">
      <c r="B353" s="15" t="s">
        <v>264</v>
      </c>
      <c r="C353" s="16" t="s">
        <v>235</v>
      </c>
      <c r="D353" s="16"/>
      <c r="E353" s="16"/>
      <c r="F353" s="16"/>
      <c r="G353" s="16" t="s">
        <v>135</v>
      </c>
      <c r="H353" s="16"/>
      <c r="I353" s="19"/>
      <c r="J353" s="14"/>
      <c r="K353" s="14"/>
      <c r="L353" s="14"/>
      <c r="M353" s="14"/>
      <c r="N353" s="14"/>
      <c r="O353" s="14"/>
      <c r="P353" s="14"/>
      <c r="Q353" s="14"/>
    </row>
    <row r="354" spans="2:17" x14ac:dyDescent="0.25">
      <c r="B354" s="15" t="s">
        <v>170</v>
      </c>
      <c r="C354" s="16" t="s">
        <v>171</v>
      </c>
      <c r="D354" s="16"/>
      <c r="E354" s="16"/>
      <c r="F354" s="16"/>
      <c r="G354" s="16" t="s">
        <v>135</v>
      </c>
      <c r="H354" s="16"/>
      <c r="I354" s="19"/>
      <c r="J354" s="14"/>
      <c r="K354" s="14"/>
      <c r="L354" s="14"/>
      <c r="M354" s="14"/>
      <c r="N354" s="14"/>
      <c r="O354" s="14"/>
      <c r="P354" s="14"/>
      <c r="Q354" s="14"/>
    </row>
    <row r="355" spans="2:17" x14ac:dyDescent="0.25">
      <c r="B355" s="15" t="s">
        <v>270</v>
      </c>
      <c r="C355" s="16" t="s">
        <v>271</v>
      </c>
      <c r="D355" s="16"/>
      <c r="E355" s="16"/>
      <c r="F355" s="16"/>
      <c r="G355" s="16" t="s">
        <v>135</v>
      </c>
      <c r="H355" s="16"/>
      <c r="I355" s="19"/>
      <c r="J355" s="14"/>
      <c r="K355" s="14"/>
      <c r="L355" s="14"/>
      <c r="M355" s="14"/>
      <c r="N355" s="14"/>
      <c r="O355" s="14"/>
      <c r="P355" s="14"/>
      <c r="Q355" s="14"/>
    </row>
    <row r="356" spans="2:17" x14ac:dyDescent="0.25">
      <c r="B356" s="15" t="s">
        <v>202</v>
      </c>
      <c r="C356" s="16" t="s">
        <v>203</v>
      </c>
      <c r="D356" s="16"/>
      <c r="E356" s="16"/>
      <c r="F356" s="16"/>
      <c r="G356" s="16"/>
      <c r="H356" s="16"/>
      <c r="I356" s="19" t="s">
        <v>135</v>
      </c>
      <c r="J356" s="14"/>
      <c r="K356" s="14"/>
      <c r="L356" s="14"/>
      <c r="M356" s="14"/>
      <c r="N356" s="14"/>
      <c r="O356" s="14"/>
      <c r="P356" s="14"/>
      <c r="Q356" s="14"/>
    </row>
    <row r="357" spans="2:17" x14ac:dyDescent="0.25">
      <c r="B357" s="15" t="s">
        <v>181</v>
      </c>
      <c r="C357" s="16" t="s">
        <v>182</v>
      </c>
      <c r="D357" s="16"/>
      <c r="E357" s="16"/>
      <c r="F357" s="16"/>
      <c r="G357" s="16"/>
      <c r="H357" s="16"/>
      <c r="I357" s="19" t="s">
        <v>135</v>
      </c>
      <c r="J357" s="14"/>
      <c r="K357" s="14"/>
      <c r="L357" s="14"/>
      <c r="M357" s="14"/>
      <c r="N357" s="14"/>
      <c r="O357" s="14"/>
      <c r="P357" s="14"/>
      <c r="Q357" s="14"/>
    </row>
    <row r="358" spans="2:17" x14ac:dyDescent="0.25">
      <c r="B358" s="15" t="s">
        <v>183</v>
      </c>
      <c r="C358" s="16" t="s">
        <v>184</v>
      </c>
      <c r="D358" s="16"/>
      <c r="E358" s="16"/>
      <c r="F358" s="16"/>
      <c r="G358" s="16"/>
      <c r="H358" s="16"/>
      <c r="I358" s="19" t="s">
        <v>135</v>
      </c>
      <c r="J358" s="14"/>
      <c r="K358" s="14"/>
      <c r="L358" s="14"/>
      <c r="M358" s="14"/>
      <c r="N358" s="14"/>
      <c r="O358" s="14"/>
      <c r="P358" s="14"/>
      <c r="Q358" s="14"/>
    </row>
    <row r="359" spans="2:17" x14ac:dyDescent="0.25">
      <c r="B359" s="15" t="s">
        <v>185</v>
      </c>
      <c r="C359" s="16" t="s">
        <v>186</v>
      </c>
      <c r="D359" s="16"/>
      <c r="E359" s="16"/>
      <c r="F359" s="16"/>
      <c r="G359" s="16"/>
      <c r="H359" s="16"/>
      <c r="I359" s="19" t="s">
        <v>135</v>
      </c>
      <c r="J359" s="14"/>
      <c r="K359" s="14"/>
      <c r="L359" s="14"/>
      <c r="M359" s="14"/>
      <c r="N359" s="14"/>
      <c r="O359" s="14"/>
      <c r="P359" s="14"/>
      <c r="Q359" s="14"/>
    </row>
    <row r="360" spans="2:17" x14ac:dyDescent="0.25">
      <c r="B360" s="15" t="s">
        <v>187</v>
      </c>
      <c r="C360" s="16" t="s">
        <v>188</v>
      </c>
      <c r="D360" s="16"/>
      <c r="E360" s="16"/>
      <c r="F360" s="16"/>
      <c r="G360" s="16"/>
      <c r="H360" s="16"/>
      <c r="I360" s="19" t="s">
        <v>135</v>
      </c>
      <c r="J360" s="14"/>
      <c r="K360" s="14"/>
      <c r="L360" s="14"/>
      <c r="M360" s="14"/>
      <c r="N360" s="14"/>
      <c r="O360" s="14"/>
      <c r="P360" s="14"/>
      <c r="Q360" s="14"/>
    </row>
    <row r="361" spans="2:17" x14ac:dyDescent="0.25">
      <c r="B361" s="15" t="s">
        <v>189</v>
      </c>
      <c r="C361" s="16" t="s">
        <v>190</v>
      </c>
      <c r="D361" s="16"/>
      <c r="E361" s="16"/>
      <c r="F361" s="16"/>
      <c r="G361" s="16"/>
      <c r="H361" s="16"/>
      <c r="I361" s="19" t="s">
        <v>135</v>
      </c>
      <c r="J361" s="14"/>
      <c r="K361" s="14"/>
      <c r="L361" s="14"/>
      <c r="M361" s="14"/>
      <c r="N361" s="14"/>
      <c r="O361" s="14"/>
      <c r="P361" s="14"/>
      <c r="Q361" s="14"/>
    </row>
    <row r="362" spans="2:17" x14ac:dyDescent="0.25">
      <c r="B362" s="15" t="s">
        <v>191</v>
      </c>
      <c r="C362" s="16" t="s">
        <v>192</v>
      </c>
      <c r="D362" s="16"/>
      <c r="E362" s="16"/>
      <c r="F362" s="16"/>
      <c r="G362" s="16"/>
      <c r="H362" s="16"/>
      <c r="I362" s="19" t="s">
        <v>135</v>
      </c>
      <c r="J362" s="14"/>
      <c r="K362" s="14"/>
      <c r="L362" s="14"/>
      <c r="M362" s="14"/>
      <c r="N362" s="14"/>
      <c r="O362" s="14"/>
      <c r="P362" s="14"/>
      <c r="Q362" s="14"/>
    </row>
    <row r="363" spans="2:17" ht="15.75" thickBot="1" x14ac:dyDescent="0.3">
      <c r="B363" s="17" t="s">
        <v>193</v>
      </c>
      <c r="C363" s="18" t="s">
        <v>194</v>
      </c>
      <c r="D363" s="18"/>
      <c r="E363" s="18"/>
      <c r="F363" s="18"/>
      <c r="G363" s="18"/>
      <c r="H363" s="18"/>
      <c r="I363" s="20" t="s">
        <v>135</v>
      </c>
      <c r="J363" s="14"/>
      <c r="K363" s="14"/>
      <c r="L363" s="14"/>
      <c r="M363" s="14"/>
      <c r="N363" s="14"/>
      <c r="O363" s="14"/>
      <c r="P363" s="14"/>
      <c r="Q363" s="14"/>
    </row>
    <row r="364" spans="2:17" s="14" customFormat="1" ht="15.75" thickBot="1" x14ac:dyDescent="0.3">
      <c r="H364" s="27"/>
      <c r="J364" s="14" t="s">
        <v>273</v>
      </c>
      <c r="K364" s="14">
        <v>13</v>
      </c>
      <c r="L364" s="14">
        <v>2</v>
      </c>
      <c r="M364" s="14">
        <v>1</v>
      </c>
      <c r="N364" s="14">
        <v>0</v>
      </c>
      <c r="O364" s="14">
        <v>6</v>
      </c>
      <c r="P364" s="14">
        <v>0</v>
      </c>
      <c r="Q364" s="14">
        <v>4</v>
      </c>
    </row>
    <row r="365" spans="2:17" s="14" customFormat="1" x14ac:dyDescent="0.25">
      <c r="B365" s="349" t="str">
        <f>J364</f>
        <v>Water Source HP</v>
      </c>
      <c r="C365" s="350"/>
      <c r="D365" s="350"/>
      <c r="E365" s="350"/>
      <c r="F365" s="350"/>
      <c r="G365" s="350"/>
      <c r="H365" s="350"/>
      <c r="I365" s="351"/>
    </row>
    <row r="366" spans="2:17" s="14" customFormat="1" ht="15.75" thickBot="1" x14ac:dyDescent="0.3">
      <c r="B366" s="21" t="s">
        <v>131</v>
      </c>
      <c r="C366" s="22" t="s">
        <v>132</v>
      </c>
      <c r="D366" s="22" t="s">
        <v>124</v>
      </c>
      <c r="E366" s="22" t="s">
        <v>125</v>
      </c>
      <c r="F366" s="22" t="s">
        <v>126</v>
      </c>
      <c r="G366" s="22" t="s">
        <v>127</v>
      </c>
      <c r="H366" s="22" t="s">
        <v>128</v>
      </c>
      <c r="I366" s="23" t="s">
        <v>129</v>
      </c>
    </row>
    <row r="367" spans="2:17" s="14" customFormat="1" x14ac:dyDescent="0.25">
      <c r="B367" s="15" t="s">
        <v>136</v>
      </c>
      <c r="C367" s="16" t="s">
        <v>137</v>
      </c>
      <c r="D367" s="16" t="s">
        <v>135</v>
      </c>
      <c r="E367" s="16"/>
      <c r="F367" s="16"/>
      <c r="G367" s="16"/>
      <c r="H367" s="16"/>
      <c r="I367" s="19"/>
    </row>
    <row r="368" spans="2:17" s="14" customFormat="1" x14ac:dyDescent="0.25">
      <c r="B368" s="15" t="s">
        <v>274</v>
      </c>
      <c r="C368" s="16" t="s">
        <v>275</v>
      </c>
      <c r="D368" s="16" t="s">
        <v>135</v>
      </c>
      <c r="E368" s="16"/>
      <c r="F368" s="16"/>
      <c r="G368" s="16"/>
      <c r="H368" s="16"/>
      <c r="I368" s="19"/>
    </row>
    <row r="369" spans="2:17" s="14" customFormat="1" x14ac:dyDescent="0.25">
      <c r="B369" s="15" t="s">
        <v>156</v>
      </c>
      <c r="C369" s="16" t="s">
        <v>157</v>
      </c>
      <c r="D369" s="16"/>
      <c r="E369" s="16" t="s">
        <v>135</v>
      </c>
      <c r="F369" s="16"/>
      <c r="G369" s="16"/>
      <c r="H369" s="16"/>
      <c r="I369" s="19"/>
    </row>
    <row r="370" spans="2:17" s="14" customFormat="1" x14ac:dyDescent="0.25">
      <c r="B370" s="15" t="s">
        <v>193</v>
      </c>
      <c r="C370" s="16" t="s">
        <v>194</v>
      </c>
      <c r="D370" s="16"/>
      <c r="E370" s="16"/>
      <c r="F370" s="16"/>
      <c r="G370" s="16" t="s">
        <v>135</v>
      </c>
      <c r="H370" s="16"/>
      <c r="I370" s="19"/>
    </row>
    <row r="371" spans="2:17" s="14" customFormat="1" x14ac:dyDescent="0.25">
      <c r="B371" s="15" t="s">
        <v>276</v>
      </c>
      <c r="C371" s="16" t="s">
        <v>277</v>
      </c>
      <c r="D371" s="16"/>
      <c r="E371" s="16"/>
      <c r="F371" s="16"/>
      <c r="G371" s="16" t="s">
        <v>135</v>
      </c>
      <c r="H371" s="16"/>
      <c r="I371" s="19"/>
    </row>
    <row r="372" spans="2:17" s="14" customFormat="1" x14ac:dyDescent="0.25">
      <c r="B372" s="15" t="s">
        <v>278</v>
      </c>
      <c r="C372" s="16" t="s">
        <v>279</v>
      </c>
      <c r="D372" s="16"/>
      <c r="E372" s="16"/>
      <c r="F372" s="16"/>
      <c r="G372" s="16" t="s">
        <v>135</v>
      </c>
      <c r="H372" s="16"/>
      <c r="I372" s="19"/>
    </row>
    <row r="373" spans="2:17" s="14" customFormat="1" x14ac:dyDescent="0.25">
      <c r="B373" s="15" t="s">
        <v>280</v>
      </c>
      <c r="C373" s="16" t="s">
        <v>281</v>
      </c>
      <c r="D373" s="16"/>
      <c r="E373" s="16"/>
      <c r="F373" s="16"/>
      <c r="G373" s="16" t="s">
        <v>135</v>
      </c>
      <c r="H373" s="16"/>
      <c r="I373" s="19"/>
    </row>
    <row r="374" spans="2:17" s="14" customFormat="1" x14ac:dyDescent="0.25">
      <c r="B374" s="15" t="s">
        <v>282</v>
      </c>
      <c r="C374" s="16" t="s">
        <v>283</v>
      </c>
      <c r="D374" s="16"/>
      <c r="E374" s="16"/>
      <c r="F374" s="16"/>
      <c r="G374" s="16" t="s">
        <v>135</v>
      </c>
      <c r="H374" s="16"/>
      <c r="I374" s="19"/>
    </row>
    <row r="375" spans="2:17" s="14" customFormat="1" x14ac:dyDescent="0.25">
      <c r="B375" s="15" t="s">
        <v>170</v>
      </c>
      <c r="C375" s="16" t="s">
        <v>171</v>
      </c>
      <c r="D375" s="16"/>
      <c r="E375" s="16"/>
      <c r="F375" s="16"/>
      <c r="G375" s="16" t="s">
        <v>135</v>
      </c>
      <c r="H375" s="16"/>
      <c r="I375" s="19"/>
    </row>
    <row r="376" spans="2:17" s="14" customFormat="1" x14ac:dyDescent="0.25">
      <c r="B376" s="15" t="s">
        <v>185</v>
      </c>
      <c r="C376" s="16" t="s">
        <v>186</v>
      </c>
      <c r="D376" s="16"/>
      <c r="E376" s="16"/>
      <c r="F376" s="16"/>
      <c r="G376" s="16"/>
      <c r="H376" s="16"/>
      <c r="I376" s="19" t="s">
        <v>135</v>
      </c>
    </row>
    <row r="377" spans="2:17" s="14" customFormat="1" x14ac:dyDescent="0.25">
      <c r="B377" s="15" t="s">
        <v>187</v>
      </c>
      <c r="C377" s="16" t="s">
        <v>188</v>
      </c>
      <c r="D377" s="16"/>
      <c r="E377" s="16"/>
      <c r="F377" s="16"/>
      <c r="G377" s="16"/>
      <c r="H377" s="16"/>
      <c r="I377" s="19" t="s">
        <v>135</v>
      </c>
    </row>
    <row r="378" spans="2:17" s="14" customFormat="1" x14ac:dyDescent="0.25">
      <c r="B378" s="15" t="s">
        <v>181</v>
      </c>
      <c r="C378" s="16" t="s">
        <v>182</v>
      </c>
      <c r="D378" s="16"/>
      <c r="E378" s="16"/>
      <c r="F378" s="16"/>
      <c r="G378" s="16"/>
      <c r="H378" s="16"/>
      <c r="I378" s="19" t="s">
        <v>135</v>
      </c>
    </row>
    <row r="379" spans="2:17" s="14" customFormat="1" ht="15.75" thickBot="1" x14ac:dyDescent="0.3">
      <c r="B379" s="17" t="s">
        <v>183</v>
      </c>
      <c r="C379" s="18" t="s">
        <v>184</v>
      </c>
      <c r="D379" s="18"/>
      <c r="E379" s="18"/>
      <c r="F379" s="18"/>
      <c r="G379" s="18"/>
      <c r="H379" s="18"/>
      <c r="I379" s="20" t="s">
        <v>135</v>
      </c>
    </row>
    <row r="380" spans="2:17" ht="15.75" thickBot="1" x14ac:dyDescent="0.3">
      <c r="B380" s="14"/>
      <c r="C380" s="14"/>
      <c r="D380" s="14"/>
      <c r="E380" s="14"/>
      <c r="F380" s="14"/>
      <c r="G380" s="14"/>
      <c r="I380" s="14"/>
      <c r="J380" s="14" t="s">
        <v>284</v>
      </c>
      <c r="K380" s="14">
        <v>20</v>
      </c>
      <c r="L380" s="14">
        <v>7</v>
      </c>
      <c r="M380" s="14">
        <v>1</v>
      </c>
      <c r="N380" s="14">
        <v>1</v>
      </c>
      <c r="O380" s="14">
        <v>3</v>
      </c>
      <c r="P380" s="14">
        <v>0</v>
      </c>
      <c r="Q380" s="14">
        <v>8</v>
      </c>
    </row>
    <row r="381" spans="2:17" x14ac:dyDescent="0.25">
      <c r="B381" s="349" t="str">
        <f>J380</f>
        <v xml:space="preserve">RTU Eccon 1 Cool/Elc </v>
      </c>
      <c r="C381" s="352"/>
      <c r="D381" s="352"/>
      <c r="E381" s="352"/>
      <c r="F381" s="352"/>
      <c r="G381" s="352"/>
      <c r="H381" s="352"/>
      <c r="I381" s="353"/>
      <c r="J381" s="14"/>
      <c r="K381" s="14"/>
      <c r="L381" s="14"/>
      <c r="M381" s="14"/>
      <c r="N381" s="14"/>
      <c r="O381" s="14"/>
      <c r="P381" s="14"/>
      <c r="Q381" s="14"/>
    </row>
    <row r="382" spans="2:17" ht="15.75" thickBot="1" x14ac:dyDescent="0.3">
      <c r="B382" s="21" t="s">
        <v>131</v>
      </c>
      <c r="C382" s="22" t="s">
        <v>132</v>
      </c>
      <c r="D382" s="22" t="s">
        <v>124</v>
      </c>
      <c r="E382" s="22" t="s">
        <v>125</v>
      </c>
      <c r="F382" s="22" t="s">
        <v>126</v>
      </c>
      <c r="G382" s="22" t="s">
        <v>127</v>
      </c>
      <c r="H382" s="22" t="s">
        <v>128</v>
      </c>
      <c r="I382" s="23" t="s">
        <v>129</v>
      </c>
      <c r="J382" s="14"/>
      <c r="K382" s="14"/>
      <c r="L382" s="14"/>
      <c r="M382" s="14"/>
      <c r="N382" s="14"/>
      <c r="O382" s="14"/>
      <c r="P382" s="14"/>
      <c r="Q382" s="14"/>
    </row>
    <row r="383" spans="2:17" x14ac:dyDescent="0.25">
      <c r="B383" s="15" t="s">
        <v>133</v>
      </c>
      <c r="C383" s="16" t="s">
        <v>134</v>
      </c>
      <c r="D383" s="16" t="s">
        <v>135</v>
      </c>
      <c r="E383" s="16"/>
      <c r="F383" s="16"/>
      <c r="G383" s="16"/>
      <c r="H383" s="16"/>
      <c r="I383" s="19"/>
      <c r="J383" s="14"/>
      <c r="K383" s="14"/>
      <c r="L383" s="14"/>
      <c r="M383" s="14"/>
      <c r="N383" s="14"/>
      <c r="O383" s="14"/>
      <c r="P383" s="14"/>
      <c r="Q383" s="14"/>
    </row>
    <row r="384" spans="2:17" x14ac:dyDescent="0.25">
      <c r="B384" s="15" t="s">
        <v>136</v>
      </c>
      <c r="C384" s="16" t="s">
        <v>137</v>
      </c>
      <c r="D384" s="16" t="s">
        <v>135</v>
      </c>
      <c r="E384" s="16"/>
      <c r="F384" s="16"/>
      <c r="G384" s="16"/>
      <c r="H384" s="16"/>
      <c r="I384" s="19"/>
      <c r="J384" s="14"/>
      <c r="K384" s="14"/>
      <c r="L384" s="14"/>
      <c r="M384" s="14"/>
      <c r="N384" s="14"/>
      <c r="O384" s="14"/>
      <c r="P384" s="14"/>
      <c r="Q384" s="14"/>
    </row>
    <row r="385" spans="2:10" s="10" customFormat="1" x14ac:dyDescent="0.25">
      <c r="B385" s="15" t="s">
        <v>138</v>
      </c>
      <c r="C385" s="16" t="s">
        <v>139</v>
      </c>
      <c r="D385" s="16" t="s">
        <v>135</v>
      </c>
      <c r="E385" s="16"/>
      <c r="F385" s="16"/>
      <c r="G385" s="16"/>
      <c r="H385" s="16"/>
      <c r="I385" s="19"/>
      <c r="J385" s="14"/>
    </row>
    <row r="386" spans="2:10" s="10" customFormat="1" x14ac:dyDescent="0.25">
      <c r="B386" s="15" t="s">
        <v>140</v>
      </c>
      <c r="C386" s="16" t="s">
        <v>141</v>
      </c>
      <c r="D386" s="16" t="s">
        <v>135</v>
      </c>
      <c r="E386" s="16"/>
      <c r="F386" s="16"/>
      <c r="G386" s="16"/>
      <c r="H386" s="16"/>
      <c r="I386" s="19"/>
      <c r="J386" s="14"/>
    </row>
    <row r="387" spans="2:10" x14ac:dyDescent="0.25">
      <c r="B387" s="15" t="s">
        <v>142</v>
      </c>
      <c r="C387" s="16" t="s">
        <v>143</v>
      </c>
      <c r="D387" s="16" t="s">
        <v>135</v>
      </c>
      <c r="E387" s="16"/>
      <c r="F387" s="16"/>
      <c r="G387" s="16"/>
      <c r="H387" s="16"/>
      <c r="I387" s="19"/>
      <c r="J387" s="14"/>
    </row>
    <row r="388" spans="2:10" s="10" customFormat="1" x14ac:dyDescent="0.25">
      <c r="B388" s="15" t="s">
        <v>218</v>
      </c>
      <c r="C388" s="16" t="s">
        <v>147</v>
      </c>
      <c r="D388" s="16" t="s">
        <v>135</v>
      </c>
      <c r="E388" s="16"/>
      <c r="F388" s="16"/>
      <c r="G388" s="16"/>
      <c r="H388" s="16"/>
      <c r="I388" s="19"/>
      <c r="J388" s="14"/>
    </row>
    <row r="389" spans="2:10" s="10" customFormat="1" x14ac:dyDescent="0.25">
      <c r="B389" s="15" t="s">
        <v>144</v>
      </c>
      <c r="C389" s="16" t="s">
        <v>145</v>
      </c>
      <c r="D389" s="16" t="s">
        <v>135</v>
      </c>
      <c r="E389" s="16"/>
      <c r="F389" s="16"/>
      <c r="G389" s="16"/>
      <c r="H389" s="16"/>
      <c r="I389" s="19"/>
      <c r="J389" s="14"/>
    </row>
    <row r="390" spans="2:10" x14ac:dyDescent="0.25">
      <c r="B390" s="15" t="s">
        <v>154</v>
      </c>
      <c r="C390" s="16" t="s">
        <v>155</v>
      </c>
      <c r="D390" s="16"/>
      <c r="E390" s="16" t="s">
        <v>135</v>
      </c>
      <c r="F390" s="16"/>
      <c r="G390" s="16"/>
      <c r="H390" s="16"/>
      <c r="I390" s="19"/>
      <c r="J390" s="14"/>
    </row>
    <row r="391" spans="2:10" x14ac:dyDescent="0.25">
      <c r="B391" s="15" t="s">
        <v>164</v>
      </c>
      <c r="C391" s="16" t="s">
        <v>165</v>
      </c>
      <c r="D391" s="16"/>
      <c r="E391" s="16"/>
      <c r="F391" s="16" t="s">
        <v>135</v>
      </c>
      <c r="G391" s="16"/>
      <c r="H391" s="16"/>
      <c r="I391" s="19"/>
      <c r="J391" s="14"/>
    </row>
    <row r="392" spans="2:10" x14ac:dyDescent="0.25">
      <c r="B392" s="15" t="s">
        <v>264</v>
      </c>
      <c r="C392" s="16" t="s">
        <v>235</v>
      </c>
      <c r="D392" s="16"/>
      <c r="E392" s="16"/>
      <c r="F392" s="16"/>
      <c r="G392" s="16" t="s">
        <v>135</v>
      </c>
      <c r="H392" s="16"/>
      <c r="I392" s="19"/>
      <c r="J392" s="14"/>
    </row>
    <row r="393" spans="2:10" x14ac:dyDescent="0.25">
      <c r="B393" s="15" t="s">
        <v>170</v>
      </c>
      <c r="C393" s="16" t="s">
        <v>171</v>
      </c>
      <c r="D393" s="16"/>
      <c r="E393" s="16"/>
      <c r="F393" s="16"/>
      <c r="G393" s="16" t="s">
        <v>135</v>
      </c>
      <c r="H393" s="16"/>
      <c r="I393" s="19"/>
      <c r="J393" s="14"/>
    </row>
    <row r="394" spans="2:10" x14ac:dyDescent="0.25">
      <c r="B394" s="15" t="s">
        <v>270</v>
      </c>
      <c r="C394" s="16" t="s">
        <v>271</v>
      </c>
      <c r="D394" s="16"/>
      <c r="E394" s="16"/>
      <c r="F394" s="16"/>
      <c r="G394" s="16" t="s">
        <v>135</v>
      </c>
      <c r="H394" s="16"/>
      <c r="I394" s="19"/>
      <c r="J394" s="14"/>
    </row>
    <row r="395" spans="2:10" x14ac:dyDescent="0.25">
      <c r="B395" s="15" t="s">
        <v>202</v>
      </c>
      <c r="C395" s="16" t="s">
        <v>203</v>
      </c>
      <c r="D395" s="16"/>
      <c r="E395" s="16"/>
      <c r="F395" s="16"/>
      <c r="G395" s="16"/>
      <c r="H395" s="16"/>
      <c r="I395" s="19" t="s">
        <v>135</v>
      </c>
      <c r="J395" s="14"/>
    </row>
    <row r="396" spans="2:10" x14ac:dyDescent="0.25">
      <c r="B396" s="15" t="s">
        <v>181</v>
      </c>
      <c r="C396" s="16" t="s">
        <v>182</v>
      </c>
      <c r="D396" s="16"/>
      <c r="E396" s="16"/>
      <c r="F396" s="16"/>
      <c r="G396" s="16"/>
      <c r="H396" s="16"/>
      <c r="I396" s="19" t="s">
        <v>135</v>
      </c>
      <c r="J396" s="14"/>
    </row>
    <row r="397" spans="2:10" x14ac:dyDescent="0.25">
      <c r="B397" s="15" t="s">
        <v>183</v>
      </c>
      <c r="C397" s="16" t="s">
        <v>184</v>
      </c>
      <c r="D397" s="16"/>
      <c r="E397" s="16"/>
      <c r="F397" s="16"/>
      <c r="G397" s="16"/>
      <c r="H397" s="16"/>
      <c r="I397" s="19" t="s">
        <v>135</v>
      </c>
      <c r="J397" s="14"/>
    </row>
    <row r="398" spans="2:10" x14ac:dyDescent="0.25">
      <c r="B398" s="15" t="s">
        <v>185</v>
      </c>
      <c r="C398" s="16" t="s">
        <v>186</v>
      </c>
      <c r="D398" s="16"/>
      <c r="E398" s="16"/>
      <c r="F398" s="16"/>
      <c r="G398" s="16"/>
      <c r="H398" s="16"/>
      <c r="I398" s="19" t="s">
        <v>135</v>
      </c>
      <c r="J398" s="14"/>
    </row>
    <row r="399" spans="2:10" x14ac:dyDescent="0.25">
      <c r="B399" s="15" t="s">
        <v>187</v>
      </c>
      <c r="C399" s="16" t="s">
        <v>188</v>
      </c>
      <c r="D399" s="16"/>
      <c r="E399" s="16"/>
      <c r="F399" s="16"/>
      <c r="G399" s="16"/>
      <c r="H399" s="16"/>
      <c r="I399" s="19" t="s">
        <v>135</v>
      </c>
      <c r="J399" s="14"/>
    </row>
    <row r="400" spans="2:10" x14ac:dyDescent="0.25">
      <c r="B400" s="15" t="s">
        <v>189</v>
      </c>
      <c r="C400" s="16" t="s">
        <v>190</v>
      </c>
      <c r="D400" s="16"/>
      <c r="E400" s="16"/>
      <c r="F400" s="16"/>
      <c r="G400" s="16"/>
      <c r="H400" s="16"/>
      <c r="I400" s="19" t="s">
        <v>135</v>
      </c>
      <c r="J400" s="14"/>
    </row>
    <row r="401" spans="2:17" x14ac:dyDescent="0.25">
      <c r="B401" s="15" t="s">
        <v>191</v>
      </c>
      <c r="C401" s="16" t="s">
        <v>192</v>
      </c>
      <c r="D401" s="16"/>
      <c r="E401" s="16"/>
      <c r="F401" s="16"/>
      <c r="G401" s="16"/>
      <c r="H401" s="16"/>
      <c r="I401" s="19" t="s">
        <v>135</v>
      </c>
      <c r="J401" s="14"/>
      <c r="K401" s="14"/>
      <c r="L401" s="14"/>
      <c r="M401" s="14"/>
      <c r="N401" s="14"/>
      <c r="O401" s="14"/>
      <c r="P401" s="14"/>
      <c r="Q401" s="14"/>
    </row>
    <row r="402" spans="2:17" ht="15.75" thickBot="1" x14ac:dyDescent="0.3">
      <c r="B402" s="17" t="s">
        <v>193</v>
      </c>
      <c r="C402" s="18" t="s">
        <v>194</v>
      </c>
      <c r="D402" s="18"/>
      <c r="E402" s="18"/>
      <c r="F402" s="18"/>
      <c r="G402" s="18"/>
      <c r="H402" s="18"/>
      <c r="I402" s="20" t="s">
        <v>135</v>
      </c>
      <c r="J402" s="14"/>
      <c r="K402" s="14"/>
      <c r="L402" s="14"/>
      <c r="M402" s="14"/>
      <c r="N402" s="14"/>
      <c r="O402" s="14"/>
      <c r="P402" s="14"/>
      <c r="Q402" s="14"/>
    </row>
    <row r="403" spans="2:17" ht="15.75" thickBot="1" x14ac:dyDescent="0.3">
      <c r="B403" s="14"/>
      <c r="C403" s="14"/>
      <c r="D403" s="14"/>
      <c r="E403" s="14"/>
      <c r="F403" s="14"/>
      <c r="G403" s="14"/>
      <c r="I403" s="14"/>
      <c r="J403" s="14" t="s">
        <v>285</v>
      </c>
      <c r="K403" s="14">
        <v>22</v>
      </c>
      <c r="L403" s="14">
        <v>7</v>
      </c>
      <c r="M403" s="14">
        <v>1</v>
      </c>
      <c r="N403" s="14">
        <v>1</v>
      </c>
      <c r="O403" s="14">
        <v>5</v>
      </c>
      <c r="P403" s="14">
        <v>0</v>
      </c>
      <c r="Q403" s="14">
        <v>8</v>
      </c>
    </row>
    <row r="404" spans="2:17" x14ac:dyDescent="0.25">
      <c r="B404" s="349" t="str">
        <f>J403</f>
        <v xml:space="preserve">RTU Eccon 2 Cool/Elc </v>
      </c>
      <c r="C404" s="352"/>
      <c r="D404" s="352"/>
      <c r="E404" s="352"/>
      <c r="F404" s="352"/>
      <c r="G404" s="352"/>
      <c r="H404" s="352"/>
      <c r="I404" s="353"/>
      <c r="J404" s="14"/>
      <c r="K404" s="14"/>
      <c r="L404" s="14"/>
      <c r="M404" s="14"/>
      <c r="N404" s="14"/>
      <c r="O404" s="14"/>
      <c r="P404" s="14"/>
      <c r="Q404" s="14"/>
    </row>
    <row r="405" spans="2:17" ht="15.75" thickBot="1" x14ac:dyDescent="0.3">
      <c r="B405" s="21" t="s">
        <v>131</v>
      </c>
      <c r="C405" s="22" t="s">
        <v>132</v>
      </c>
      <c r="D405" s="22" t="s">
        <v>124</v>
      </c>
      <c r="E405" s="22" t="s">
        <v>125</v>
      </c>
      <c r="F405" s="22" t="s">
        <v>126</v>
      </c>
      <c r="G405" s="22" t="s">
        <v>127</v>
      </c>
      <c r="H405" s="22" t="s">
        <v>128</v>
      </c>
      <c r="I405" s="23" t="s">
        <v>129</v>
      </c>
      <c r="J405" s="14"/>
      <c r="K405" s="14"/>
      <c r="L405" s="14"/>
      <c r="M405" s="14"/>
      <c r="N405" s="14"/>
      <c r="O405" s="14"/>
      <c r="P405" s="14"/>
      <c r="Q405" s="14"/>
    </row>
    <row r="406" spans="2:17" x14ac:dyDescent="0.25">
      <c r="B406" s="15" t="s">
        <v>133</v>
      </c>
      <c r="C406" s="16" t="s">
        <v>134</v>
      </c>
      <c r="D406" s="16" t="s">
        <v>135</v>
      </c>
      <c r="E406" s="16"/>
      <c r="F406" s="16"/>
      <c r="G406" s="16"/>
      <c r="H406" s="16"/>
      <c r="I406" s="19"/>
      <c r="J406" s="14"/>
      <c r="K406" s="14"/>
      <c r="L406" s="14"/>
      <c r="M406" s="14"/>
      <c r="N406" s="14"/>
      <c r="O406" s="14"/>
      <c r="P406" s="14"/>
      <c r="Q406" s="14"/>
    </row>
    <row r="407" spans="2:17" x14ac:dyDescent="0.25">
      <c r="B407" s="15" t="s">
        <v>136</v>
      </c>
      <c r="C407" s="16" t="s">
        <v>137</v>
      </c>
      <c r="D407" s="16" t="s">
        <v>135</v>
      </c>
      <c r="E407" s="16"/>
      <c r="F407" s="16"/>
      <c r="G407" s="16"/>
      <c r="H407" s="16"/>
      <c r="I407" s="19"/>
      <c r="J407" s="14"/>
      <c r="K407" s="14"/>
      <c r="L407" s="14"/>
      <c r="M407" s="14"/>
      <c r="N407" s="14"/>
      <c r="O407" s="14"/>
      <c r="P407" s="14"/>
      <c r="Q407" s="14"/>
    </row>
    <row r="408" spans="2:17" s="10" customFormat="1" x14ac:dyDescent="0.25">
      <c r="B408" s="15" t="s">
        <v>138</v>
      </c>
      <c r="C408" s="16" t="s">
        <v>139</v>
      </c>
      <c r="D408" s="16" t="s">
        <v>135</v>
      </c>
      <c r="E408" s="16"/>
      <c r="F408" s="16"/>
      <c r="G408" s="16"/>
      <c r="H408" s="16"/>
      <c r="I408" s="19"/>
      <c r="J408" s="14"/>
      <c r="K408" s="14"/>
      <c r="L408" s="14"/>
      <c r="M408" s="14"/>
      <c r="N408" s="14"/>
      <c r="O408" s="14"/>
      <c r="P408" s="14"/>
      <c r="Q408" s="14"/>
    </row>
    <row r="409" spans="2:17" s="10" customFormat="1" x14ac:dyDescent="0.25">
      <c r="B409" s="15" t="s">
        <v>140</v>
      </c>
      <c r="C409" s="16" t="s">
        <v>141</v>
      </c>
      <c r="D409" s="16" t="s">
        <v>135</v>
      </c>
      <c r="E409" s="16"/>
      <c r="F409" s="16"/>
      <c r="G409" s="16"/>
      <c r="H409" s="16"/>
      <c r="I409" s="19"/>
      <c r="J409" s="14"/>
      <c r="K409" s="14"/>
      <c r="L409" s="14"/>
      <c r="M409" s="14"/>
      <c r="N409" s="14"/>
      <c r="O409" s="14"/>
      <c r="P409" s="14"/>
      <c r="Q409" s="14"/>
    </row>
    <row r="410" spans="2:17" x14ac:dyDescent="0.25">
      <c r="B410" s="15" t="s">
        <v>142</v>
      </c>
      <c r="C410" s="16" t="s">
        <v>143</v>
      </c>
      <c r="D410" s="16" t="s">
        <v>135</v>
      </c>
      <c r="E410" s="16"/>
      <c r="F410" s="16"/>
      <c r="G410" s="16"/>
      <c r="H410" s="16"/>
      <c r="I410" s="19"/>
      <c r="J410" s="14"/>
      <c r="K410" s="14"/>
      <c r="L410" s="14"/>
      <c r="M410" s="14"/>
      <c r="N410" s="14"/>
      <c r="O410" s="14"/>
      <c r="P410" s="14"/>
      <c r="Q410" s="14"/>
    </row>
    <row r="411" spans="2:17" s="10" customFormat="1" x14ac:dyDescent="0.25">
      <c r="B411" s="15" t="s">
        <v>218</v>
      </c>
      <c r="C411" s="16" t="s">
        <v>147</v>
      </c>
      <c r="D411" s="16" t="s">
        <v>135</v>
      </c>
      <c r="E411" s="16"/>
      <c r="F411" s="16"/>
      <c r="G411" s="16"/>
      <c r="H411" s="16"/>
      <c r="I411" s="19"/>
      <c r="J411" s="14"/>
      <c r="K411" s="14"/>
      <c r="L411" s="14"/>
      <c r="M411" s="14"/>
      <c r="N411" s="14"/>
      <c r="O411" s="14"/>
      <c r="P411" s="14"/>
      <c r="Q411" s="14"/>
    </row>
    <row r="412" spans="2:17" s="10" customFormat="1" x14ac:dyDescent="0.25">
      <c r="B412" s="15" t="s">
        <v>144</v>
      </c>
      <c r="C412" s="16" t="s">
        <v>145</v>
      </c>
      <c r="D412" s="16" t="s">
        <v>135</v>
      </c>
      <c r="E412" s="16"/>
      <c r="F412" s="16"/>
      <c r="G412" s="16"/>
      <c r="H412" s="16"/>
      <c r="I412" s="19"/>
      <c r="J412" s="14"/>
      <c r="K412" s="14"/>
      <c r="L412" s="14"/>
      <c r="M412" s="14"/>
      <c r="N412" s="14"/>
      <c r="O412" s="14"/>
      <c r="P412" s="14"/>
      <c r="Q412" s="14"/>
    </row>
    <row r="413" spans="2:17" x14ac:dyDescent="0.25">
      <c r="B413" s="15" t="s">
        <v>154</v>
      </c>
      <c r="C413" s="16" t="s">
        <v>155</v>
      </c>
      <c r="D413" s="16"/>
      <c r="E413" s="16" t="s">
        <v>135</v>
      </c>
      <c r="F413" s="16"/>
      <c r="G413" s="16"/>
      <c r="H413" s="16"/>
      <c r="I413" s="19"/>
      <c r="J413" s="14"/>
      <c r="K413" s="14"/>
      <c r="L413" s="14"/>
      <c r="M413" s="14"/>
      <c r="N413" s="14"/>
      <c r="O413" s="14"/>
      <c r="P413" s="14"/>
      <c r="Q413" s="14"/>
    </row>
    <row r="414" spans="2:17" x14ac:dyDescent="0.25">
      <c r="B414" s="15" t="s">
        <v>164</v>
      </c>
      <c r="C414" s="16" t="s">
        <v>165</v>
      </c>
      <c r="D414" s="16"/>
      <c r="E414" s="16"/>
      <c r="F414" s="16" t="s">
        <v>135</v>
      </c>
      <c r="G414" s="16"/>
      <c r="H414" s="16"/>
      <c r="I414" s="19"/>
      <c r="J414" s="14"/>
      <c r="K414" s="14"/>
      <c r="L414" s="14"/>
      <c r="M414" s="14"/>
      <c r="N414" s="14"/>
      <c r="O414" s="14"/>
      <c r="P414" s="14"/>
      <c r="Q414" s="14"/>
    </row>
    <row r="415" spans="2:17" x14ac:dyDescent="0.25">
      <c r="B415" s="15" t="s">
        <v>264</v>
      </c>
      <c r="C415" s="16" t="s">
        <v>286</v>
      </c>
      <c r="D415" s="16"/>
      <c r="E415" s="16"/>
      <c r="F415" s="16"/>
      <c r="G415" s="16" t="s">
        <v>135</v>
      </c>
      <c r="H415" s="16"/>
      <c r="I415" s="19"/>
      <c r="J415" s="14"/>
      <c r="K415" s="14"/>
      <c r="L415" s="14"/>
      <c r="M415" s="14"/>
      <c r="N415" s="14"/>
      <c r="O415" s="14"/>
      <c r="P415" s="14"/>
      <c r="Q415" s="14"/>
    </row>
    <row r="416" spans="2:17" s="10" customFormat="1" x14ac:dyDescent="0.25">
      <c r="B416" s="15" t="s">
        <v>266</v>
      </c>
      <c r="C416" s="16" t="s">
        <v>287</v>
      </c>
      <c r="D416" s="16"/>
      <c r="E416" s="16"/>
      <c r="F416" s="16"/>
      <c r="G416" s="16" t="s">
        <v>135</v>
      </c>
      <c r="H416" s="16"/>
      <c r="I416" s="19"/>
      <c r="J416" s="14"/>
      <c r="K416" s="14"/>
      <c r="L416" s="14"/>
      <c r="M416" s="14"/>
      <c r="N416" s="14"/>
      <c r="O416" s="14"/>
      <c r="P416" s="14"/>
      <c r="Q416" s="14"/>
    </row>
    <row r="417" spans="2:17" x14ac:dyDescent="0.25">
      <c r="B417" s="15" t="s">
        <v>170</v>
      </c>
      <c r="C417" s="16" t="s">
        <v>171</v>
      </c>
      <c r="D417" s="16"/>
      <c r="E417" s="16"/>
      <c r="F417" s="16"/>
      <c r="G417" s="16" t="s">
        <v>135</v>
      </c>
      <c r="H417" s="16"/>
      <c r="I417" s="19"/>
      <c r="J417" s="14"/>
      <c r="K417" s="14"/>
      <c r="L417" s="14"/>
      <c r="M417" s="14"/>
      <c r="N417" s="14"/>
      <c r="O417" s="14"/>
      <c r="P417" s="14"/>
      <c r="Q417" s="14"/>
    </row>
    <row r="418" spans="2:17" x14ac:dyDescent="0.25">
      <c r="B418" s="15" t="s">
        <v>270</v>
      </c>
      <c r="C418" s="16" t="s">
        <v>288</v>
      </c>
      <c r="D418" s="16"/>
      <c r="E418" s="16"/>
      <c r="F418" s="16"/>
      <c r="G418" s="16" t="s">
        <v>135</v>
      </c>
      <c r="H418" s="16"/>
      <c r="I418" s="19"/>
      <c r="J418" s="14"/>
      <c r="K418" s="14"/>
      <c r="L418" s="14"/>
      <c r="M418" s="14"/>
      <c r="N418" s="14"/>
      <c r="O418" s="14"/>
      <c r="P418" s="14"/>
      <c r="Q418" s="14"/>
    </row>
    <row r="419" spans="2:17" x14ac:dyDescent="0.25">
      <c r="B419" s="15" t="s">
        <v>289</v>
      </c>
      <c r="C419" s="16" t="s">
        <v>290</v>
      </c>
      <c r="D419" s="16"/>
      <c r="E419" s="16"/>
      <c r="F419" s="16"/>
      <c r="G419" s="16" t="s">
        <v>135</v>
      </c>
      <c r="H419" s="16"/>
      <c r="I419" s="19"/>
      <c r="J419" s="14"/>
      <c r="K419" s="14"/>
      <c r="L419" s="14"/>
      <c r="M419" s="14"/>
      <c r="N419" s="14"/>
      <c r="O419" s="14"/>
      <c r="P419" s="14"/>
      <c r="Q419" s="14"/>
    </row>
    <row r="420" spans="2:17" x14ac:dyDescent="0.25">
      <c r="B420" s="15" t="s">
        <v>202</v>
      </c>
      <c r="C420" s="16" t="s">
        <v>203</v>
      </c>
      <c r="D420" s="16"/>
      <c r="E420" s="16"/>
      <c r="F420" s="16"/>
      <c r="G420" s="16"/>
      <c r="H420" s="16"/>
      <c r="I420" s="19" t="s">
        <v>135</v>
      </c>
      <c r="J420" s="14"/>
      <c r="K420" s="14"/>
      <c r="L420" s="14"/>
      <c r="M420" s="14"/>
      <c r="N420" s="14"/>
      <c r="O420" s="14"/>
      <c r="P420" s="14"/>
      <c r="Q420" s="14"/>
    </row>
    <row r="421" spans="2:17" x14ac:dyDescent="0.25">
      <c r="B421" s="15" t="s">
        <v>181</v>
      </c>
      <c r="C421" s="16" t="s">
        <v>182</v>
      </c>
      <c r="D421" s="16"/>
      <c r="E421" s="16"/>
      <c r="F421" s="16"/>
      <c r="G421" s="16"/>
      <c r="H421" s="16"/>
      <c r="I421" s="19" t="s">
        <v>135</v>
      </c>
      <c r="J421" s="14"/>
      <c r="K421" s="14"/>
      <c r="L421" s="14"/>
      <c r="M421" s="14"/>
      <c r="N421" s="14"/>
      <c r="O421" s="14"/>
      <c r="P421" s="14"/>
      <c r="Q421" s="14"/>
    </row>
    <row r="422" spans="2:17" x14ac:dyDescent="0.25">
      <c r="B422" s="15" t="s">
        <v>183</v>
      </c>
      <c r="C422" s="16" t="s">
        <v>184</v>
      </c>
      <c r="D422" s="16"/>
      <c r="E422" s="16"/>
      <c r="F422" s="16"/>
      <c r="G422" s="16"/>
      <c r="H422" s="16"/>
      <c r="I422" s="19" t="s">
        <v>135</v>
      </c>
      <c r="J422" s="14"/>
      <c r="K422" s="14"/>
      <c r="L422" s="14"/>
      <c r="M422" s="14"/>
      <c r="N422" s="14"/>
      <c r="O422" s="14"/>
      <c r="P422" s="14"/>
      <c r="Q422" s="14"/>
    </row>
    <row r="423" spans="2:17" x14ac:dyDescent="0.25">
      <c r="B423" s="15" t="s">
        <v>185</v>
      </c>
      <c r="C423" s="16" t="s">
        <v>186</v>
      </c>
      <c r="D423" s="16"/>
      <c r="E423" s="16"/>
      <c r="F423" s="16"/>
      <c r="G423" s="16"/>
      <c r="H423" s="16"/>
      <c r="I423" s="19" t="s">
        <v>135</v>
      </c>
      <c r="J423" s="14"/>
      <c r="K423" s="14"/>
      <c r="L423" s="14"/>
      <c r="M423" s="14"/>
      <c r="N423" s="14"/>
      <c r="O423" s="14"/>
      <c r="P423" s="14"/>
      <c r="Q423" s="14"/>
    </row>
    <row r="424" spans="2:17" x14ac:dyDescent="0.25">
      <c r="B424" s="15" t="s">
        <v>187</v>
      </c>
      <c r="C424" s="16" t="s">
        <v>188</v>
      </c>
      <c r="D424" s="16"/>
      <c r="E424" s="16"/>
      <c r="F424" s="16"/>
      <c r="G424" s="16"/>
      <c r="H424" s="16"/>
      <c r="I424" s="19" t="s">
        <v>135</v>
      </c>
      <c r="J424" s="14"/>
      <c r="K424" s="14"/>
      <c r="L424" s="14"/>
      <c r="M424" s="14"/>
      <c r="N424" s="14"/>
      <c r="O424" s="14"/>
      <c r="P424" s="14"/>
      <c r="Q424" s="14"/>
    </row>
    <row r="425" spans="2:17" x14ac:dyDescent="0.25">
      <c r="B425" s="15" t="s">
        <v>189</v>
      </c>
      <c r="C425" s="16" t="s">
        <v>190</v>
      </c>
      <c r="D425" s="16"/>
      <c r="E425" s="16"/>
      <c r="F425" s="16"/>
      <c r="G425" s="16"/>
      <c r="H425" s="16"/>
      <c r="I425" s="19" t="s">
        <v>135</v>
      </c>
      <c r="J425" s="14"/>
      <c r="K425" s="14"/>
      <c r="L425" s="14"/>
      <c r="M425" s="14"/>
      <c r="N425" s="14"/>
      <c r="O425" s="14"/>
      <c r="P425" s="14"/>
      <c r="Q425" s="14"/>
    </row>
    <row r="426" spans="2:17" x14ac:dyDescent="0.25">
      <c r="B426" s="15" t="s">
        <v>191</v>
      </c>
      <c r="C426" s="16" t="s">
        <v>192</v>
      </c>
      <c r="D426" s="16"/>
      <c r="E426" s="16"/>
      <c r="F426" s="16"/>
      <c r="G426" s="16"/>
      <c r="H426" s="16"/>
      <c r="I426" s="19" t="s">
        <v>135</v>
      </c>
      <c r="J426" s="14"/>
      <c r="K426" s="14"/>
      <c r="L426" s="14"/>
      <c r="M426" s="14"/>
      <c r="N426" s="14"/>
      <c r="O426" s="14"/>
      <c r="P426" s="14"/>
      <c r="Q426" s="14"/>
    </row>
    <row r="427" spans="2:17" ht="15.75" thickBot="1" x14ac:dyDescent="0.3">
      <c r="B427" s="17" t="s">
        <v>193</v>
      </c>
      <c r="C427" s="18" t="s">
        <v>194</v>
      </c>
      <c r="D427" s="18"/>
      <c r="E427" s="18"/>
      <c r="F427" s="18"/>
      <c r="G427" s="18"/>
      <c r="H427" s="18"/>
      <c r="I427" s="20" t="s">
        <v>135</v>
      </c>
      <c r="J427" s="14"/>
      <c r="K427" s="14"/>
      <c r="L427" s="14"/>
      <c r="M427" s="14"/>
      <c r="N427" s="14"/>
      <c r="O427" s="14"/>
      <c r="P427" s="14"/>
      <c r="Q427" s="14"/>
    </row>
    <row r="428" spans="2:17" ht="15.75" thickBot="1" x14ac:dyDescent="0.3">
      <c r="B428" s="14"/>
      <c r="C428" s="14"/>
      <c r="D428" s="14"/>
      <c r="E428" s="14"/>
      <c r="F428" s="14"/>
      <c r="G428" s="14"/>
      <c r="I428" s="14"/>
      <c r="J428" s="14" t="s">
        <v>291</v>
      </c>
      <c r="K428" s="14">
        <v>20</v>
      </c>
      <c r="L428" s="14">
        <v>7</v>
      </c>
      <c r="M428" s="14">
        <v>1</v>
      </c>
      <c r="N428" s="14">
        <v>1</v>
      </c>
      <c r="O428" s="14">
        <v>3</v>
      </c>
      <c r="P428" s="14">
        <v>0</v>
      </c>
      <c r="Q428" s="14">
        <v>8</v>
      </c>
    </row>
    <row r="429" spans="2:17" x14ac:dyDescent="0.25">
      <c r="B429" s="349" t="str">
        <f>J428</f>
        <v>RTU Eccon 1 Cool/Gas</v>
      </c>
      <c r="C429" s="352"/>
      <c r="D429" s="352"/>
      <c r="E429" s="352"/>
      <c r="F429" s="352"/>
      <c r="G429" s="352"/>
      <c r="H429" s="352"/>
      <c r="I429" s="353"/>
      <c r="J429" s="14"/>
      <c r="K429" s="14"/>
      <c r="L429" s="14"/>
      <c r="M429" s="14"/>
      <c r="N429" s="14"/>
      <c r="O429" s="14"/>
      <c r="P429" s="14"/>
      <c r="Q429" s="14"/>
    </row>
    <row r="430" spans="2:17" ht="15.75" thickBot="1" x14ac:dyDescent="0.3">
      <c r="B430" s="21" t="s">
        <v>131</v>
      </c>
      <c r="C430" s="22" t="s">
        <v>132</v>
      </c>
      <c r="D430" s="22" t="s">
        <v>124</v>
      </c>
      <c r="E430" s="22" t="s">
        <v>125</v>
      </c>
      <c r="F430" s="22" t="s">
        <v>126</v>
      </c>
      <c r="G430" s="22" t="s">
        <v>127</v>
      </c>
      <c r="H430" s="22" t="s">
        <v>128</v>
      </c>
      <c r="I430" s="23" t="s">
        <v>129</v>
      </c>
      <c r="J430" s="14"/>
      <c r="K430" s="14"/>
      <c r="L430" s="14"/>
      <c r="M430" s="14"/>
      <c r="N430" s="14"/>
      <c r="O430" s="14"/>
      <c r="P430" s="14"/>
      <c r="Q430" s="14"/>
    </row>
    <row r="431" spans="2:17" x14ac:dyDescent="0.25">
      <c r="B431" s="15" t="s">
        <v>133</v>
      </c>
      <c r="C431" s="16" t="s">
        <v>134</v>
      </c>
      <c r="D431" s="16" t="s">
        <v>135</v>
      </c>
      <c r="E431" s="16"/>
      <c r="F431" s="16"/>
      <c r="G431" s="16"/>
      <c r="H431" s="16"/>
      <c r="I431" s="19"/>
      <c r="J431" s="14"/>
      <c r="K431" s="14"/>
      <c r="L431" s="14"/>
      <c r="M431" s="14"/>
      <c r="N431" s="14"/>
      <c r="O431" s="14"/>
      <c r="P431" s="14"/>
      <c r="Q431" s="14"/>
    </row>
    <row r="432" spans="2:17" x14ac:dyDescent="0.25">
      <c r="B432" s="15" t="s">
        <v>136</v>
      </c>
      <c r="C432" s="16" t="s">
        <v>137</v>
      </c>
      <c r="D432" s="16" t="s">
        <v>135</v>
      </c>
      <c r="E432" s="16"/>
      <c r="F432" s="16"/>
      <c r="G432" s="16"/>
      <c r="H432" s="16"/>
      <c r="I432" s="19"/>
      <c r="J432" s="14"/>
      <c r="K432" s="14"/>
      <c r="L432" s="14"/>
      <c r="M432" s="14"/>
      <c r="N432" s="14"/>
      <c r="O432" s="14"/>
      <c r="P432" s="14"/>
      <c r="Q432" s="14"/>
    </row>
    <row r="433" spans="2:10" s="10" customFormat="1" x14ac:dyDescent="0.25">
      <c r="B433" s="15" t="s">
        <v>138</v>
      </c>
      <c r="C433" s="16" t="s">
        <v>139</v>
      </c>
      <c r="D433" s="16" t="s">
        <v>135</v>
      </c>
      <c r="E433" s="16"/>
      <c r="F433" s="16"/>
      <c r="G433" s="16"/>
      <c r="H433" s="16"/>
      <c r="I433" s="19"/>
      <c r="J433" s="14"/>
    </row>
    <row r="434" spans="2:10" s="10" customFormat="1" x14ac:dyDescent="0.25">
      <c r="B434" s="15" t="s">
        <v>140</v>
      </c>
      <c r="C434" s="16" t="s">
        <v>141</v>
      </c>
      <c r="D434" s="16" t="s">
        <v>135</v>
      </c>
      <c r="E434" s="16"/>
      <c r="F434" s="16"/>
      <c r="G434" s="16"/>
      <c r="H434" s="16"/>
      <c r="I434" s="19"/>
      <c r="J434" s="14"/>
    </row>
    <row r="435" spans="2:10" x14ac:dyDescent="0.25">
      <c r="B435" s="15" t="s">
        <v>142</v>
      </c>
      <c r="C435" s="16" t="s">
        <v>143</v>
      </c>
      <c r="D435" s="16" t="s">
        <v>135</v>
      </c>
      <c r="E435" s="16"/>
      <c r="F435" s="16"/>
      <c r="G435" s="16"/>
      <c r="H435" s="16"/>
      <c r="I435" s="19"/>
      <c r="J435" s="14"/>
    </row>
    <row r="436" spans="2:10" s="10" customFormat="1" x14ac:dyDescent="0.25">
      <c r="B436" s="15" t="s">
        <v>218</v>
      </c>
      <c r="C436" s="16" t="s">
        <v>147</v>
      </c>
      <c r="D436" s="16" t="s">
        <v>135</v>
      </c>
      <c r="E436" s="16"/>
      <c r="F436" s="16"/>
      <c r="G436" s="16"/>
      <c r="H436" s="16"/>
      <c r="I436" s="19"/>
      <c r="J436" s="14"/>
    </row>
    <row r="437" spans="2:10" s="10" customFormat="1" x14ac:dyDescent="0.25">
      <c r="B437" s="15" t="s">
        <v>144</v>
      </c>
      <c r="C437" s="16" t="s">
        <v>145</v>
      </c>
      <c r="D437" s="16" t="s">
        <v>135</v>
      </c>
      <c r="E437" s="16"/>
      <c r="F437" s="16"/>
      <c r="G437" s="16"/>
      <c r="H437" s="16"/>
      <c r="I437" s="19"/>
      <c r="J437" s="14"/>
    </row>
    <row r="438" spans="2:10" x14ac:dyDescent="0.25">
      <c r="B438" s="15" t="s">
        <v>154</v>
      </c>
      <c r="C438" s="16" t="s">
        <v>155</v>
      </c>
      <c r="D438" s="16"/>
      <c r="E438" s="16" t="s">
        <v>135</v>
      </c>
      <c r="F438" s="16"/>
      <c r="G438" s="16"/>
      <c r="H438" s="16"/>
      <c r="I438" s="19"/>
      <c r="J438" s="14"/>
    </row>
    <row r="439" spans="2:10" s="10" customFormat="1" x14ac:dyDescent="0.25">
      <c r="B439" s="15" t="s">
        <v>164</v>
      </c>
      <c r="C439" s="16" t="s">
        <v>165</v>
      </c>
      <c r="D439" s="16"/>
      <c r="E439" s="16"/>
      <c r="F439" s="16" t="s">
        <v>135</v>
      </c>
      <c r="G439" s="16"/>
      <c r="H439" s="16"/>
      <c r="I439" s="19"/>
      <c r="J439" s="14"/>
    </row>
    <row r="440" spans="2:10" x14ac:dyDescent="0.25">
      <c r="B440" s="15" t="s">
        <v>264</v>
      </c>
      <c r="C440" s="16" t="s">
        <v>235</v>
      </c>
      <c r="D440" s="16"/>
      <c r="E440" s="16"/>
      <c r="F440" s="16"/>
      <c r="G440" s="16" t="s">
        <v>135</v>
      </c>
      <c r="H440" s="16"/>
      <c r="I440" s="11"/>
      <c r="J440" s="14"/>
    </row>
    <row r="441" spans="2:10" x14ac:dyDescent="0.25">
      <c r="B441" s="15" t="s">
        <v>170</v>
      </c>
      <c r="C441" s="16" t="s">
        <v>171</v>
      </c>
      <c r="D441" s="16"/>
      <c r="E441" s="16"/>
      <c r="F441" s="16"/>
      <c r="G441" s="16" t="s">
        <v>135</v>
      </c>
      <c r="H441" s="16"/>
      <c r="I441" s="19"/>
      <c r="J441" s="14"/>
    </row>
    <row r="442" spans="2:10" x14ac:dyDescent="0.25">
      <c r="B442" s="15" t="s">
        <v>270</v>
      </c>
      <c r="C442" s="16" t="s">
        <v>271</v>
      </c>
      <c r="D442" s="16"/>
      <c r="E442" s="16"/>
      <c r="F442" s="16"/>
      <c r="G442" s="16" t="s">
        <v>135</v>
      </c>
      <c r="H442" s="16"/>
      <c r="I442" s="19"/>
      <c r="J442" s="14"/>
    </row>
    <row r="443" spans="2:10" x14ac:dyDescent="0.25">
      <c r="B443" s="15" t="s">
        <v>202</v>
      </c>
      <c r="C443" s="16" t="s">
        <v>203</v>
      </c>
      <c r="D443" s="16"/>
      <c r="E443" s="16"/>
      <c r="F443" s="16"/>
      <c r="G443" s="16"/>
      <c r="H443" s="16"/>
      <c r="I443" s="19" t="s">
        <v>135</v>
      </c>
      <c r="J443" s="14"/>
    </row>
    <row r="444" spans="2:10" x14ac:dyDescent="0.25">
      <c r="B444" s="15" t="s">
        <v>181</v>
      </c>
      <c r="C444" s="16" t="s">
        <v>182</v>
      </c>
      <c r="D444" s="16"/>
      <c r="E444" s="16"/>
      <c r="F444" s="16"/>
      <c r="G444" s="16"/>
      <c r="H444" s="16"/>
      <c r="I444" s="19" t="s">
        <v>135</v>
      </c>
      <c r="J444" s="14"/>
    </row>
    <row r="445" spans="2:10" x14ac:dyDescent="0.25">
      <c r="B445" s="15" t="s">
        <v>183</v>
      </c>
      <c r="C445" s="16" t="s">
        <v>184</v>
      </c>
      <c r="D445" s="16"/>
      <c r="E445" s="16"/>
      <c r="F445" s="16"/>
      <c r="G445" s="16"/>
      <c r="H445" s="16"/>
      <c r="I445" s="19" t="s">
        <v>135</v>
      </c>
      <c r="J445" s="14"/>
    </row>
    <row r="446" spans="2:10" x14ac:dyDescent="0.25">
      <c r="B446" s="15" t="s">
        <v>185</v>
      </c>
      <c r="C446" s="16" t="s">
        <v>186</v>
      </c>
      <c r="D446" s="16"/>
      <c r="E446" s="16"/>
      <c r="F446" s="16"/>
      <c r="G446" s="16"/>
      <c r="H446" s="16"/>
      <c r="I446" s="19" t="s">
        <v>135</v>
      </c>
      <c r="J446" s="14"/>
    </row>
    <row r="447" spans="2:10" x14ac:dyDescent="0.25">
      <c r="B447" s="15" t="s">
        <v>187</v>
      </c>
      <c r="C447" s="16" t="s">
        <v>188</v>
      </c>
      <c r="D447" s="16"/>
      <c r="E447" s="16"/>
      <c r="F447" s="16"/>
      <c r="G447" s="16"/>
      <c r="H447" s="16"/>
      <c r="I447" s="19" t="s">
        <v>135</v>
      </c>
      <c r="J447" s="14"/>
    </row>
    <row r="448" spans="2:10" x14ac:dyDescent="0.25">
      <c r="B448" s="15" t="s">
        <v>189</v>
      </c>
      <c r="C448" s="16" t="s">
        <v>190</v>
      </c>
      <c r="D448" s="16"/>
      <c r="E448" s="16"/>
      <c r="F448" s="16"/>
      <c r="G448" s="16"/>
      <c r="H448" s="16"/>
      <c r="I448" s="19" t="s">
        <v>135</v>
      </c>
      <c r="J448" s="14"/>
    </row>
    <row r="449" spans="2:17" x14ac:dyDescent="0.25">
      <c r="B449" s="15" t="s">
        <v>191</v>
      </c>
      <c r="C449" s="16" t="s">
        <v>192</v>
      </c>
      <c r="D449" s="16"/>
      <c r="E449" s="16"/>
      <c r="F449" s="16"/>
      <c r="G449" s="16"/>
      <c r="H449" s="16"/>
      <c r="I449" s="19" t="s">
        <v>135</v>
      </c>
      <c r="J449" s="14"/>
      <c r="K449" s="14"/>
      <c r="L449" s="14"/>
      <c r="M449" s="14"/>
      <c r="N449" s="14"/>
      <c r="O449" s="14"/>
      <c r="P449" s="14"/>
      <c r="Q449" s="14"/>
    </row>
    <row r="450" spans="2:17" ht="15.75" thickBot="1" x14ac:dyDescent="0.3">
      <c r="B450" s="17" t="s">
        <v>193</v>
      </c>
      <c r="C450" s="18" t="s">
        <v>194</v>
      </c>
      <c r="D450" s="18"/>
      <c r="E450" s="18"/>
      <c r="F450" s="18"/>
      <c r="G450" s="18"/>
      <c r="H450" s="18"/>
      <c r="I450" s="20" t="s">
        <v>135</v>
      </c>
      <c r="J450" s="14"/>
      <c r="K450" s="14"/>
      <c r="L450" s="14"/>
      <c r="M450" s="14"/>
      <c r="N450" s="14"/>
      <c r="O450" s="14"/>
      <c r="P450" s="14"/>
      <c r="Q450" s="14"/>
    </row>
    <row r="451" spans="2:17" ht="15.75" thickBot="1" x14ac:dyDescent="0.3">
      <c r="B451" s="14"/>
      <c r="C451" s="14"/>
      <c r="D451" s="14"/>
      <c r="E451" s="14"/>
      <c r="F451" s="14"/>
      <c r="G451" s="14"/>
      <c r="I451" s="14"/>
      <c r="J451" s="14" t="s">
        <v>292</v>
      </c>
      <c r="K451" s="14">
        <v>21</v>
      </c>
      <c r="L451" s="14">
        <v>7</v>
      </c>
      <c r="M451" s="14">
        <v>1</v>
      </c>
      <c r="N451" s="14">
        <v>2</v>
      </c>
      <c r="O451" s="14">
        <v>3</v>
      </c>
      <c r="P451" s="14">
        <v>0</v>
      </c>
      <c r="Q451" s="14">
        <v>8</v>
      </c>
    </row>
    <row r="452" spans="2:17" x14ac:dyDescent="0.25">
      <c r="B452" s="349" t="str">
        <f>J451</f>
        <v>RTU Eccon 1 Cool/Gas Mod</v>
      </c>
      <c r="C452" s="352"/>
      <c r="D452" s="352"/>
      <c r="E452" s="352"/>
      <c r="F452" s="352"/>
      <c r="G452" s="352"/>
      <c r="H452" s="352"/>
      <c r="I452" s="353"/>
      <c r="J452" s="14"/>
      <c r="K452" s="14"/>
      <c r="L452" s="14"/>
      <c r="M452" s="14"/>
      <c r="N452" s="14"/>
      <c r="O452" s="14"/>
      <c r="P452" s="14"/>
      <c r="Q452" s="14"/>
    </row>
    <row r="453" spans="2:17" ht="15.75" thickBot="1" x14ac:dyDescent="0.3">
      <c r="B453" s="21" t="s">
        <v>131</v>
      </c>
      <c r="C453" s="22" t="s">
        <v>132</v>
      </c>
      <c r="D453" s="22" t="s">
        <v>124</v>
      </c>
      <c r="E453" s="22" t="s">
        <v>125</v>
      </c>
      <c r="F453" s="22" t="s">
        <v>126</v>
      </c>
      <c r="G453" s="22" t="s">
        <v>127</v>
      </c>
      <c r="H453" s="22" t="s">
        <v>128</v>
      </c>
      <c r="I453" s="23" t="s">
        <v>129</v>
      </c>
      <c r="J453" s="14"/>
      <c r="K453" s="14"/>
      <c r="L453" s="14"/>
      <c r="M453" s="14"/>
      <c r="N453" s="14"/>
      <c r="O453" s="14"/>
      <c r="P453" s="14"/>
      <c r="Q453" s="14"/>
    </row>
    <row r="454" spans="2:17" x14ac:dyDescent="0.25">
      <c r="B454" s="15" t="s">
        <v>133</v>
      </c>
      <c r="C454" s="16" t="s">
        <v>134</v>
      </c>
      <c r="D454" s="16" t="s">
        <v>135</v>
      </c>
      <c r="E454" s="16"/>
      <c r="F454" s="16"/>
      <c r="G454" s="16"/>
      <c r="H454" s="16"/>
      <c r="I454" s="19"/>
      <c r="J454" s="14"/>
      <c r="K454" s="14"/>
      <c r="L454" s="14"/>
      <c r="M454" s="14"/>
      <c r="N454" s="14"/>
      <c r="O454" s="14"/>
      <c r="P454" s="14"/>
      <c r="Q454" s="14"/>
    </row>
    <row r="455" spans="2:17" x14ac:dyDescent="0.25">
      <c r="B455" s="15" t="s">
        <v>136</v>
      </c>
      <c r="C455" s="16" t="s">
        <v>137</v>
      </c>
      <c r="D455" s="16" t="s">
        <v>135</v>
      </c>
      <c r="E455" s="16"/>
      <c r="F455" s="16"/>
      <c r="G455" s="16"/>
      <c r="H455" s="16"/>
      <c r="I455" s="19"/>
      <c r="J455" s="14"/>
      <c r="K455" s="14"/>
      <c r="L455" s="14"/>
      <c r="M455" s="14"/>
      <c r="N455" s="14"/>
      <c r="O455" s="14"/>
      <c r="P455" s="14"/>
      <c r="Q455" s="14"/>
    </row>
    <row r="456" spans="2:17" x14ac:dyDescent="0.25">
      <c r="B456" s="15" t="s">
        <v>138</v>
      </c>
      <c r="C456" s="16" t="s">
        <v>139</v>
      </c>
      <c r="D456" s="16" t="s">
        <v>135</v>
      </c>
      <c r="E456" s="16"/>
      <c r="F456" s="16"/>
      <c r="G456" s="16"/>
      <c r="H456" s="16"/>
      <c r="I456" s="19"/>
      <c r="J456" s="14"/>
      <c r="K456" s="14"/>
      <c r="L456" s="14"/>
      <c r="M456" s="14"/>
      <c r="N456" s="14"/>
      <c r="O456" s="14"/>
      <c r="P456" s="14"/>
      <c r="Q456" s="14"/>
    </row>
    <row r="457" spans="2:17" x14ac:dyDescent="0.25">
      <c r="B457" s="15" t="s">
        <v>140</v>
      </c>
      <c r="C457" s="16" t="s">
        <v>141</v>
      </c>
      <c r="D457" s="16" t="s">
        <v>135</v>
      </c>
      <c r="E457" s="16"/>
      <c r="F457" s="16"/>
      <c r="G457" s="16"/>
      <c r="H457" s="16"/>
      <c r="I457" s="19"/>
      <c r="J457" s="14"/>
      <c r="K457" s="14"/>
      <c r="L457" s="14"/>
      <c r="M457" s="14"/>
      <c r="N457" s="14"/>
      <c r="O457" s="14"/>
      <c r="P457" s="14"/>
      <c r="Q457" s="14"/>
    </row>
    <row r="458" spans="2:17" x14ac:dyDescent="0.25">
      <c r="B458" s="15" t="s">
        <v>142</v>
      </c>
      <c r="C458" s="16" t="s">
        <v>143</v>
      </c>
      <c r="D458" s="16" t="s">
        <v>135</v>
      </c>
      <c r="E458" s="16"/>
      <c r="F458" s="16"/>
      <c r="G458" s="16"/>
      <c r="H458" s="16"/>
      <c r="I458" s="19"/>
      <c r="J458" s="14"/>
      <c r="K458" s="14"/>
      <c r="L458" s="14"/>
      <c r="M458" s="14"/>
      <c r="N458" s="14"/>
      <c r="O458" s="14"/>
      <c r="P458" s="14"/>
      <c r="Q458" s="14"/>
    </row>
    <row r="459" spans="2:17" s="10" customFormat="1" x14ac:dyDescent="0.25">
      <c r="B459" s="15" t="s">
        <v>218</v>
      </c>
      <c r="C459" s="16" t="s">
        <v>147</v>
      </c>
      <c r="D459" s="16" t="s">
        <v>135</v>
      </c>
      <c r="E459" s="16"/>
      <c r="F459" s="16"/>
      <c r="G459" s="16"/>
      <c r="H459" s="16"/>
      <c r="I459" s="19"/>
      <c r="J459" s="14"/>
      <c r="K459" s="14"/>
      <c r="L459" s="14"/>
      <c r="M459" s="14"/>
      <c r="N459" s="14"/>
      <c r="O459" s="14"/>
      <c r="P459" s="14"/>
      <c r="Q459" s="14"/>
    </row>
    <row r="460" spans="2:17" s="10" customFormat="1" x14ac:dyDescent="0.25">
      <c r="B460" s="15" t="s">
        <v>144</v>
      </c>
      <c r="C460" s="16" t="s">
        <v>145</v>
      </c>
      <c r="D460" s="16" t="s">
        <v>135</v>
      </c>
      <c r="E460" s="16"/>
      <c r="F460" s="16"/>
      <c r="G460" s="16"/>
      <c r="H460" s="16"/>
      <c r="I460" s="19"/>
      <c r="J460" s="14"/>
      <c r="K460" s="14"/>
      <c r="L460" s="14"/>
      <c r="M460" s="14"/>
      <c r="N460" s="14"/>
      <c r="O460" s="14"/>
      <c r="P460" s="14"/>
      <c r="Q460" s="14"/>
    </row>
    <row r="461" spans="2:17" x14ac:dyDescent="0.25">
      <c r="B461" s="15" t="s">
        <v>154</v>
      </c>
      <c r="C461" s="16" t="s">
        <v>155</v>
      </c>
      <c r="D461" s="16"/>
      <c r="E461" s="16" t="s">
        <v>135</v>
      </c>
      <c r="F461" s="16"/>
      <c r="G461" s="16"/>
      <c r="H461" s="16"/>
      <c r="I461" s="19"/>
      <c r="J461" s="14"/>
      <c r="K461" s="14"/>
      <c r="L461" s="14"/>
      <c r="M461" s="14"/>
      <c r="N461" s="14"/>
      <c r="O461" s="14"/>
      <c r="P461" s="14"/>
      <c r="Q461" s="14"/>
    </row>
    <row r="462" spans="2:17" x14ac:dyDescent="0.25">
      <c r="B462" s="15" t="s">
        <v>164</v>
      </c>
      <c r="C462" s="16" t="s">
        <v>165</v>
      </c>
      <c r="D462" s="16"/>
      <c r="E462" s="16"/>
      <c r="F462" s="16" t="s">
        <v>135</v>
      </c>
      <c r="G462" s="16"/>
      <c r="H462" s="16"/>
      <c r="I462" s="19"/>
      <c r="J462" s="14"/>
      <c r="K462" s="14"/>
      <c r="L462" s="14"/>
      <c r="M462" s="14"/>
      <c r="N462" s="14"/>
      <c r="O462" s="14"/>
      <c r="P462" s="14"/>
      <c r="Q462" s="14"/>
    </row>
    <row r="463" spans="2:17" s="10" customFormat="1" x14ac:dyDescent="0.25">
      <c r="B463" s="15" t="s">
        <v>293</v>
      </c>
      <c r="C463" s="16" t="s">
        <v>294</v>
      </c>
      <c r="D463" s="16"/>
      <c r="E463" s="16"/>
      <c r="F463" s="16" t="s">
        <v>135</v>
      </c>
      <c r="G463" s="16"/>
      <c r="H463" s="16"/>
      <c r="I463" s="19"/>
      <c r="J463" s="14"/>
      <c r="K463" s="14"/>
      <c r="L463" s="14"/>
      <c r="M463" s="14"/>
      <c r="N463" s="14"/>
      <c r="O463" s="14"/>
      <c r="P463" s="14"/>
      <c r="Q463" s="14"/>
    </row>
    <row r="464" spans="2:17" x14ac:dyDescent="0.25">
      <c r="B464" s="15" t="s">
        <v>264</v>
      </c>
      <c r="C464" s="16" t="s">
        <v>235</v>
      </c>
      <c r="D464" s="16"/>
      <c r="E464" s="16"/>
      <c r="F464" s="16"/>
      <c r="G464" s="16" t="s">
        <v>135</v>
      </c>
      <c r="H464" s="16"/>
      <c r="I464" s="11"/>
      <c r="J464" s="14"/>
      <c r="K464" s="14"/>
      <c r="L464" s="14"/>
      <c r="M464" s="14"/>
      <c r="N464" s="14"/>
      <c r="O464" s="14"/>
      <c r="P464" s="14"/>
      <c r="Q464" s="14"/>
    </row>
    <row r="465" spans="2:17" x14ac:dyDescent="0.25">
      <c r="B465" s="15" t="s">
        <v>170</v>
      </c>
      <c r="C465" s="16" t="s">
        <v>171</v>
      </c>
      <c r="D465" s="16"/>
      <c r="E465" s="16"/>
      <c r="F465" s="16"/>
      <c r="G465" s="16" t="s">
        <v>135</v>
      </c>
      <c r="H465" s="16"/>
      <c r="I465" s="19"/>
      <c r="J465" s="14"/>
      <c r="K465" s="14"/>
      <c r="L465" s="14"/>
      <c r="M465" s="14"/>
      <c r="N465" s="14"/>
      <c r="O465" s="14"/>
      <c r="P465" s="14"/>
      <c r="Q465" s="14"/>
    </row>
    <row r="466" spans="2:17" x14ac:dyDescent="0.25">
      <c r="B466" s="15" t="s">
        <v>270</v>
      </c>
      <c r="C466" s="16" t="s">
        <v>271</v>
      </c>
      <c r="D466" s="16"/>
      <c r="E466" s="16"/>
      <c r="F466" s="16"/>
      <c r="G466" s="16" t="s">
        <v>135</v>
      </c>
      <c r="H466" s="16"/>
      <c r="I466" s="19"/>
      <c r="J466" s="14"/>
      <c r="K466" s="14"/>
      <c r="L466" s="14"/>
      <c r="M466" s="14"/>
      <c r="N466" s="14"/>
      <c r="O466" s="14"/>
      <c r="P466" s="14"/>
      <c r="Q466" s="14"/>
    </row>
    <row r="467" spans="2:17" x14ac:dyDescent="0.25">
      <c r="B467" s="15" t="s">
        <v>202</v>
      </c>
      <c r="C467" s="16" t="s">
        <v>203</v>
      </c>
      <c r="D467" s="16"/>
      <c r="E467" s="16"/>
      <c r="F467" s="16"/>
      <c r="G467" s="16"/>
      <c r="H467" s="16"/>
      <c r="I467" s="19" t="s">
        <v>135</v>
      </c>
      <c r="J467" s="14"/>
      <c r="K467" s="14"/>
      <c r="L467" s="14"/>
      <c r="M467" s="14"/>
      <c r="N467" s="14"/>
      <c r="O467" s="14"/>
      <c r="P467" s="14"/>
      <c r="Q467" s="14"/>
    </row>
    <row r="468" spans="2:17" x14ac:dyDescent="0.25">
      <c r="B468" s="15" t="s">
        <v>181</v>
      </c>
      <c r="C468" s="16" t="s">
        <v>182</v>
      </c>
      <c r="D468" s="16"/>
      <c r="E468" s="16"/>
      <c r="F468" s="16"/>
      <c r="G468" s="16"/>
      <c r="H468" s="16"/>
      <c r="I468" s="19" t="s">
        <v>135</v>
      </c>
      <c r="J468" s="14"/>
      <c r="K468" s="14"/>
      <c r="L468" s="14"/>
      <c r="M468" s="14"/>
      <c r="N468" s="14"/>
      <c r="O468" s="14"/>
      <c r="P468" s="14"/>
      <c r="Q468" s="14"/>
    </row>
    <row r="469" spans="2:17" x14ac:dyDescent="0.25">
      <c r="B469" s="15" t="s">
        <v>183</v>
      </c>
      <c r="C469" s="16" t="s">
        <v>184</v>
      </c>
      <c r="D469" s="16"/>
      <c r="E469" s="16"/>
      <c r="F469" s="16"/>
      <c r="G469" s="16"/>
      <c r="H469" s="16"/>
      <c r="I469" s="19" t="s">
        <v>135</v>
      </c>
      <c r="J469" s="14"/>
      <c r="K469" s="14"/>
      <c r="L469" s="14"/>
      <c r="M469" s="14"/>
      <c r="N469" s="14"/>
      <c r="O469" s="14"/>
      <c r="P469" s="14"/>
      <c r="Q469" s="14"/>
    </row>
    <row r="470" spans="2:17" x14ac:dyDescent="0.25">
      <c r="B470" s="15" t="s">
        <v>185</v>
      </c>
      <c r="C470" s="16" t="s">
        <v>186</v>
      </c>
      <c r="D470" s="16"/>
      <c r="E470" s="16"/>
      <c r="F470" s="16"/>
      <c r="G470" s="16"/>
      <c r="H470" s="16"/>
      <c r="I470" s="19" t="s">
        <v>135</v>
      </c>
      <c r="J470" s="14"/>
      <c r="K470" s="14"/>
      <c r="L470" s="14"/>
      <c r="M470" s="14"/>
      <c r="N470" s="14"/>
      <c r="O470" s="14"/>
      <c r="P470" s="14"/>
      <c r="Q470" s="14"/>
    </row>
    <row r="471" spans="2:17" x14ac:dyDescent="0.25">
      <c r="B471" s="15" t="s">
        <v>187</v>
      </c>
      <c r="C471" s="16" t="s">
        <v>188</v>
      </c>
      <c r="D471" s="16"/>
      <c r="E471" s="16"/>
      <c r="F471" s="16"/>
      <c r="G471" s="16"/>
      <c r="H471" s="16"/>
      <c r="I471" s="19" t="s">
        <v>135</v>
      </c>
      <c r="J471" s="14"/>
      <c r="K471" s="14"/>
      <c r="L471" s="14"/>
      <c r="M471" s="14"/>
      <c r="N471" s="14"/>
      <c r="O471" s="14"/>
      <c r="P471" s="14"/>
      <c r="Q471" s="14"/>
    </row>
    <row r="472" spans="2:17" x14ac:dyDescent="0.25">
      <c r="B472" s="15" t="s">
        <v>189</v>
      </c>
      <c r="C472" s="16" t="s">
        <v>190</v>
      </c>
      <c r="D472" s="16"/>
      <c r="E472" s="16"/>
      <c r="F472" s="16"/>
      <c r="G472" s="16"/>
      <c r="H472" s="16"/>
      <c r="I472" s="19" t="s">
        <v>135</v>
      </c>
      <c r="J472" s="14"/>
      <c r="K472" s="14"/>
      <c r="L472" s="14"/>
      <c r="M472" s="14"/>
      <c r="N472" s="14"/>
      <c r="O472" s="14"/>
      <c r="P472" s="14"/>
      <c r="Q472" s="14"/>
    </row>
    <row r="473" spans="2:17" x14ac:dyDescent="0.25">
      <c r="B473" s="15" t="s">
        <v>191</v>
      </c>
      <c r="C473" s="16" t="s">
        <v>192</v>
      </c>
      <c r="D473" s="16"/>
      <c r="E473" s="16"/>
      <c r="F473" s="16"/>
      <c r="G473" s="16"/>
      <c r="H473" s="16"/>
      <c r="I473" s="19" t="s">
        <v>135</v>
      </c>
      <c r="J473" s="14"/>
      <c r="K473" s="14"/>
      <c r="L473" s="14"/>
      <c r="M473" s="14"/>
      <c r="N473" s="14"/>
      <c r="O473" s="14"/>
      <c r="P473" s="14"/>
      <c r="Q473" s="14"/>
    </row>
    <row r="474" spans="2:17" ht="15.75" thickBot="1" x14ac:dyDescent="0.3">
      <c r="B474" s="17" t="s">
        <v>193</v>
      </c>
      <c r="C474" s="18" t="s">
        <v>194</v>
      </c>
      <c r="D474" s="18"/>
      <c r="E474" s="18"/>
      <c r="F474" s="18"/>
      <c r="G474" s="18"/>
      <c r="H474" s="18"/>
      <c r="I474" s="20" t="s">
        <v>135</v>
      </c>
      <c r="J474" s="14"/>
      <c r="K474" s="14"/>
      <c r="L474" s="14"/>
      <c r="M474" s="14"/>
      <c r="N474" s="14"/>
      <c r="O474" s="14"/>
      <c r="P474" s="14"/>
      <c r="Q474" s="14"/>
    </row>
    <row r="475" spans="2:17" ht="15.75" thickBot="1" x14ac:dyDescent="0.3">
      <c r="B475" s="14"/>
      <c r="C475" s="14"/>
      <c r="D475" s="14"/>
      <c r="E475" s="14"/>
      <c r="F475" s="14"/>
      <c r="G475" s="14"/>
      <c r="I475" s="14"/>
      <c r="J475" s="14" t="s">
        <v>295</v>
      </c>
      <c r="K475" s="14">
        <v>21</v>
      </c>
      <c r="L475" s="14">
        <v>7</v>
      </c>
      <c r="M475" s="14">
        <v>1</v>
      </c>
      <c r="N475" s="14">
        <v>1</v>
      </c>
      <c r="O475" s="14">
        <v>4</v>
      </c>
      <c r="P475" s="14">
        <v>0</v>
      </c>
      <c r="Q475" s="14">
        <v>8</v>
      </c>
    </row>
    <row r="476" spans="2:17" x14ac:dyDescent="0.25">
      <c r="B476" s="349" t="str">
        <f>J475</f>
        <v>RTU Eccon 2 Cool/Gas</v>
      </c>
      <c r="C476" s="352"/>
      <c r="D476" s="352"/>
      <c r="E476" s="352"/>
      <c r="F476" s="352"/>
      <c r="G476" s="352"/>
      <c r="H476" s="352"/>
      <c r="I476" s="353"/>
      <c r="J476" s="14"/>
      <c r="K476" s="14"/>
      <c r="L476" s="14"/>
      <c r="M476" s="14"/>
      <c r="N476" s="14"/>
      <c r="O476" s="14"/>
      <c r="P476" s="14"/>
      <c r="Q476" s="14"/>
    </row>
    <row r="477" spans="2:17" ht="15.75" thickBot="1" x14ac:dyDescent="0.3">
      <c r="B477" s="21" t="s">
        <v>131</v>
      </c>
      <c r="C477" s="22" t="s">
        <v>132</v>
      </c>
      <c r="D477" s="22" t="s">
        <v>124</v>
      </c>
      <c r="E477" s="22" t="s">
        <v>125</v>
      </c>
      <c r="F477" s="22" t="s">
        <v>126</v>
      </c>
      <c r="G477" s="22" t="s">
        <v>127</v>
      </c>
      <c r="H477" s="22" t="s">
        <v>128</v>
      </c>
      <c r="I477" s="23" t="s">
        <v>129</v>
      </c>
      <c r="J477" s="14"/>
      <c r="K477" s="14"/>
      <c r="L477" s="14"/>
      <c r="M477" s="14"/>
      <c r="N477" s="14"/>
      <c r="O477" s="14"/>
      <c r="P477" s="14"/>
      <c r="Q477" s="14"/>
    </row>
    <row r="478" spans="2:17" x14ac:dyDescent="0.25">
      <c r="B478" s="15" t="s">
        <v>133</v>
      </c>
      <c r="C478" s="16" t="s">
        <v>134</v>
      </c>
      <c r="D478" s="16" t="s">
        <v>135</v>
      </c>
      <c r="E478" s="16"/>
      <c r="F478" s="16"/>
      <c r="G478" s="16"/>
      <c r="H478" s="16"/>
      <c r="I478" s="19"/>
      <c r="J478" s="14"/>
      <c r="K478" s="14"/>
      <c r="L478" s="14"/>
      <c r="M478" s="14"/>
      <c r="N478" s="14"/>
      <c r="O478" s="14"/>
      <c r="P478" s="14"/>
      <c r="Q478" s="14"/>
    </row>
    <row r="479" spans="2:17" x14ac:dyDescent="0.25">
      <c r="B479" s="15" t="s">
        <v>136</v>
      </c>
      <c r="C479" s="16" t="s">
        <v>137</v>
      </c>
      <c r="D479" s="16" t="s">
        <v>135</v>
      </c>
      <c r="E479" s="16"/>
      <c r="F479" s="16"/>
      <c r="G479" s="16"/>
      <c r="H479" s="16"/>
      <c r="I479" s="19"/>
      <c r="J479" s="14"/>
      <c r="K479" s="14"/>
      <c r="L479" s="14"/>
      <c r="M479" s="14"/>
      <c r="N479" s="14"/>
      <c r="O479" s="14"/>
      <c r="P479" s="14"/>
      <c r="Q479" s="14"/>
    </row>
    <row r="480" spans="2:17" x14ac:dyDescent="0.25">
      <c r="B480" s="15" t="s">
        <v>138</v>
      </c>
      <c r="C480" s="16" t="s">
        <v>139</v>
      </c>
      <c r="D480" s="16" t="s">
        <v>135</v>
      </c>
      <c r="E480" s="16"/>
      <c r="F480" s="16"/>
      <c r="G480" s="16"/>
      <c r="H480" s="16"/>
      <c r="I480" s="19"/>
      <c r="J480" s="14"/>
      <c r="K480" s="14"/>
      <c r="L480" s="14"/>
      <c r="M480" s="14"/>
      <c r="N480" s="14"/>
      <c r="O480" s="14"/>
      <c r="P480" s="14"/>
      <c r="Q480" s="14"/>
    </row>
    <row r="481" spans="2:10" x14ac:dyDescent="0.25">
      <c r="B481" s="15" t="s">
        <v>140</v>
      </c>
      <c r="C481" s="16" t="s">
        <v>141</v>
      </c>
      <c r="D481" s="16" t="s">
        <v>135</v>
      </c>
      <c r="E481" s="16"/>
      <c r="F481" s="16"/>
      <c r="G481" s="16"/>
      <c r="H481" s="16"/>
      <c r="I481" s="19"/>
      <c r="J481" s="14"/>
    </row>
    <row r="482" spans="2:10" x14ac:dyDescent="0.25">
      <c r="B482" s="15" t="s">
        <v>142</v>
      </c>
      <c r="C482" s="16" t="s">
        <v>143</v>
      </c>
      <c r="D482" s="16" t="s">
        <v>135</v>
      </c>
      <c r="E482" s="16"/>
      <c r="F482" s="16"/>
      <c r="G482" s="16"/>
      <c r="H482" s="16"/>
      <c r="I482" s="19"/>
      <c r="J482" s="14"/>
    </row>
    <row r="483" spans="2:10" x14ac:dyDescent="0.25">
      <c r="B483" s="15" t="s">
        <v>218</v>
      </c>
      <c r="C483" s="16" t="s">
        <v>147</v>
      </c>
      <c r="D483" s="16" t="s">
        <v>135</v>
      </c>
      <c r="E483" s="16"/>
      <c r="F483" s="16"/>
      <c r="G483" s="16"/>
      <c r="H483" s="16"/>
      <c r="I483" s="19"/>
      <c r="J483" s="14"/>
    </row>
    <row r="484" spans="2:10" x14ac:dyDescent="0.25">
      <c r="B484" s="15" t="s">
        <v>144</v>
      </c>
      <c r="C484" s="16" t="s">
        <v>145</v>
      </c>
      <c r="D484" s="16" t="s">
        <v>135</v>
      </c>
      <c r="E484" s="16"/>
      <c r="F484" s="16"/>
      <c r="G484" s="16"/>
      <c r="H484" s="16"/>
      <c r="I484" s="19"/>
      <c r="J484" s="14"/>
    </row>
    <row r="485" spans="2:10" x14ac:dyDescent="0.25">
      <c r="B485" s="15" t="s">
        <v>154</v>
      </c>
      <c r="C485" s="16" t="s">
        <v>155</v>
      </c>
      <c r="D485" s="16"/>
      <c r="E485" s="16" t="s">
        <v>135</v>
      </c>
      <c r="F485" s="16"/>
      <c r="G485" s="16"/>
      <c r="H485" s="16"/>
      <c r="I485" s="19"/>
      <c r="J485" s="14"/>
    </row>
    <row r="486" spans="2:10" x14ac:dyDescent="0.25">
      <c r="B486" s="15" t="s">
        <v>164</v>
      </c>
      <c r="C486" s="16" t="s">
        <v>165</v>
      </c>
      <c r="D486" s="16"/>
      <c r="E486" s="16"/>
      <c r="F486" s="16" t="s">
        <v>135</v>
      </c>
      <c r="G486" s="16"/>
      <c r="H486" s="16"/>
      <c r="I486" s="19"/>
      <c r="J486" s="14"/>
    </row>
    <row r="487" spans="2:10" x14ac:dyDescent="0.25">
      <c r="B487" s="15" t="s">
        <v>264</v>
      </c>
      <c r="C487" s="16" t="s">
        <v>235</v>
      </c>
      <c r="D487" s="16"/>
      <c r="E487" s="16"/>
      <c r="F487" s="16"/>
      <c r="G487" s="16" t="s">
        <v>135</v>
      </c>
      <c r="H487" s="16"/>
      <c r="I487" s="11"/>
      <c r="J487" s="14"/>
    </row>
    <row r="488" spans="2:10" x14ac:dyDescent="0.25">
      <c r="B488" s="15" t="s">
        <v>170</v>
      </c>
      <c r="C488" s="16" t="s">
        <v>171</v>
      </c>
      <c r="D488" s="16"/>
      <c r="E488" s="16"/>
      <c r="F488" s="16"/>
      <c r="G488" s="16" t="s">
        <v>135</v>
      </c>
      <c r="H488" s="16"/>
      <c r="I488" s="19"/>
      <c r="J488" s="14"/>
    </row>
    <row r="489" spans="2:10" x14ac:dyDescent="0.25">
      <c r="B489" s="15" t="s">
        <v>270</v>
      </c>
      <c r="C489" s="16" t="s">
        <v>288</v>
      </c>
      <c r="D489" s="16"/>
      <c r="E489" s="16"/>
      <c r="F489" s="16"/>
      <c r="G489" s="16" t="s">
        <v>135</v>
      </c>
      <c r="H489" s="16"/>
      <c r="I489" s="19"/>
      <c r="J489" s="14"/>
    </row>
    <row r="490" spans="2:10" s="10" customFormat="1" x14ac:dyDescent="0.25">
      <c r="B490" s="15" t="s">
        <v>289</v>
      </c>
      <c r="C490" s="16" t="s">
        <v>290</v>
      </c>
      <c r="D490" s="16"/>
      <c r="E490" s="16"/>
      <c r="F490" s="16"/>
      <c r="G490" s="16" t="s">
        <v>135</v>
      </c>
      <c r="H490" s="16"/>
      <c r="I490" s="19"/>
      <c r="J490" s="14"/>
    </row>
    <row r="491" spans="2:10" x14ac:dyDescent="0.25">
      <c r="B491" s="15" t="s">
        <v>202</v>
      </c>
      <c r="C491" s="16" t="s">
        <v>203</v>
      </c>
      <c r="D491" s="16"/>
      <c r="E491" s="16"/>
      <c r="F491" s="16"/>
      <c r="G491" s="16"/>
      <c r="H491" s="16"/>
      <c r="I491" s="19" t="s">
        <v>135</v>
      </c>
      <c r="J491" s="14"/>
    </row>
    <row r="492" spans="2:10" s="10" customFormat="1" x14ac:dyDescent="0.25">
      <c r="B492" s="15" t="s">
        <v>181</v>
      </c>
      <c r="C492" s="16" t="s">
        <v>182</v>
      </c>
      <c r="D492" s="16"/>
      <c r="E492" s="16"/>
      <c r="F492" s="16"/>
      <c r="G492" s="16"/>
      <c r="H492" s="16"/>
      <c r="I492" s="19" t="s">
        <v>135</v>
      </c>
      <c r="J492" s="14"/>
    </row>
    <row r="493" spans="2:10" x14ac:dyDescent="0.25">
      <c r="B493" s="15" t="s">
        <v>183</v>
      </c>
      <c r="C493" s="16" t="s">
        <v>184</v>
      </c>
      <c r="D493" s="16"/>
      <c r="E493" s="16"/>
      <c r="F493" s="16"/>
      <c r="G493" s="16"/>
      <c r="H493" s="16"/>
      <c r="I493" s="19" t="s">
        <v>135</v>
      </c>
      <c r="J493" s="14"/>
    </row>
    <row r="494" spans="2:10" x14ac:dyDescent="0.25">
      <c r="B494" s="15" t="s">
        <v>185</v>
      </c>
      <c r="C494" s="16" t="s">
        <v>186</v>
      </c>
      <c r="D494" s="16"/>
      <c r="E494" s="16"/>
      <c r="F494" s="16"/>
      <c r="G494" s="16"/>
      <c r="H494" s="16"/>
      <c r="I494" s="19" t="s">
        <v>135</v>
      </c>
      <c r="J494" s="14"/>
    </row>
    <row r="495" spans="2:10" x14ac:dyDescent="0.25">
      <c r="B495" s="15" t="s">
        <v>187</v>
      </c>
      <c r="C495" s="16" t="s">
        <v>188</v>
      </c>
      <c r="D495" s="16"/>
      <c r="E495" s="16"/>
      <c r="F495" s="16"/>
      <c r="G495" s="16"/>
      <c r="H495" s="16"/>
      <c r="I495" s="19" t="s">
        <v>135</v>
      </c>
      <c r="J495" s="14"/>
    </row>
    <row r="496" spans="2:10" x14ac:dyDescent="0.25">
      <c r="B496" s="15" t="s">
        <v>189</v>
      </c>
      <c r="C496" s="16" t="s">
        <v>190</v>
      </c>
      <c r="D496" s="16"/>
      <c r="E496" s="16"/>
      <c r="F496" s="16"/>
      <c r="G496" s="16"/>
      <c r="H496" s="16"/>
      <c r="I496" s="19" t="s">
        <v>135</v>
      </c>
      <c r="J496" s="14"/>
    </row>
    <row r="497" spans="2:17" x14ac:dyDescent="0.25">
      <c r="B497" s="15" t="s">
        <v>191</v>
      </c>
      <c r="C497" s="16" t="s">
        <v>192</v>
      </c>
      <c r="D497" s="16"/>
      <c r="E497" s="16"/>
      <c r="F497" s="16"/>
      <c r="G497" s="16"/>
      <c r="H497" s="16"/>
      <c r="I497" s="19" t="s">
        <v>135</v>
      </c>
      <c r="J497" s="14"/>
      <c r="K497" s="14"/>
      <c r="L497" s="14"/>
      <c r="M497" s="14"/>
      <c r="N497" s="14"/>
      <c r="O497" s="14"/>
      <c r="P497" s="14"/>
      <c r="Q497" s="14"/>
    </row>
    <row r="498" spans="2:17" ht="15.75" thickBot="1" x14ac:dyDescent="0.3">
      <c r="B498" s="17" t="s">
        <v>193</v>
      </c>
      <c r="C498" s="18" t="s">
        <v>194</v>
      </c>
      <c r="D498" s="18"/>
      <c r="E498" s="18"/>
      <c r="F498" s="18"/>
      <c r="G498" s="18"/>
      <c r="H498" s="18"/>
      <c r="I498" s="20" t="s">
        <v>135</v>
      </c>
      <c r="J498" s="14"/>
      <c r="K498" s="14"/>
      <c r="L498" s="14"/>
      <c r="M498" s="14"/>
      <c r="N498" s="14"/>
      <c r="O498" s="14"/>
      <c r="P498" s="14"/>
      <c r="Q498" s="14"/>
    </row>
    <row r="499" spans="2:17" ht="15.75" thickBot="1" x14ac:dyDescent="0.3">
      <c r="B499" s="14"/>
      <c r="C499" s="14"/>
      <c r="D499" s="14"/>
      <c r="E499" s="14"/>
      <c r="F499" s="14"/>
      <c r="G499" s="14"/>
      <c r="I499" s="14"/>
      <c r="J499" s="14" t="s">
        <v>296</v>
      </c>
      <c r="K499" s="14">
        <v>22</v>
      </c>
      <c r="L499" s="14">
        <v>7</v>
      </c>
      <c r="M499" s="14">
        <v>1</v>
      </c>
      <c r="N499" s="14">
        <v>2</v>
      </c>
      <c r="O499" s="14">
        <v>4</v>
      </c>
      <c r="P499" s="14">
        <v>0</v>
      </c>
      <c r="Q499" s="14">
        <v>8</v>
      </c>
    </row>
    <row r="500" spans="2:17" x14ac:dyDescent="0.25">
      <c r="B500" s="349" t="str">
        <f>J499</f>
        <v>RTU Eccon 2 Cool/Gas Mod</v>
      </c>
      <c r="C500" s="352"/>
      <c r="D500" s="352"/>
      <c r="E500" s="352"/>
      <c r="F500" s="352"/>
      <c r="G500" s="352"/>
      <c r="H500" s="352"/>
      <c r="I500" s="353"/>
      <c r="J500" s="14"/>
      <c r="K500" s="14"/>
      <c r="L500" s="14"/>
      <c r="M500" s="14"/>
      <c r="N500" s="14"/>
      <c r="O500" s="14"/>
      <c r="P500" s="14"/>
      <c r="Q500" s="14"/>
    </row>
    <row r="501" spans="2:17" ht="15.75" thickBot="1" x14ac:dyDescent="0.3">
      <c r="B501" s="21" t="s">
        <v>131</v>
      </c>
      <c r="C501" s="22" t="s">
        <v>132</v>
      </c>
      <c r="D501" s="22" t="s">
        <v>124</v>
      </c>
      <c r="E501" s="22" t="s">
        <v>125</v>
      </c>
      <c r="F501" s="22" t="s">
        <v>126</v>
      </c>
      <c r="G501" s="22" t="s">
        <v>127</v>
      </c>
      <c r="H501" s="22" t="s">
        <v>128</v>
      </c>
      <c r="I501" s="23" t="s">
        <v>129</v>
      </c>
      <c r="J501" s="14"/>
      <c r="K501" s="14"/>
      <c r="L501" s="14"/>
      <c r="M501" s="14"/>
      <c r="N501" s="14"/>
      <c r="O501" s="14"/>
      <c r="P501" s="14"/>
      <c r="Q501" s="14"/>
    </row>
    <row r="502" spans="2:17" x14ac:dyDescent="0.25">
      <c r="B502" s="15" t="s">
        <v>133</v>
      </c>
      <c r="C502" s="16" t="s">
        <v>134</v>
      </c>
      <c r="D502" s="16" t="s">
        <v>135</v>
      </c>
      <c r="E502" s="16"/>
      <c r="F502" s="16"/>
      <c r="G502" s="16"/>
      <c r="H502" s="16"/>
      <c r="I502" s="19"/>
      <c r="J502" s="14"/>
      <c r="K502" s="14"/>
      <c r="L502" s="14"/>
      <c r="M502" s="14"/>
      <c r="N502" s="14"/>
      <c r="O502" s="14"/>
      <c r="P502" s="14"/>
      <c r="Q502" s="14"/>
    </row>
    <row r="503" spans="2:17" x14ac:dyDescent="0.25">
      <c r="B503" s="15" t="s">
        <v>136</v>
      </c>
      <c r="C503" s="16" t="s">
        <v>137</v>
      </c>
      <c r="D503" s="16" t="s">
        <v>135</v>
      </c>
      <c r="E503" s="16"/>
      <c r="F503" s="16"/>
      <c r="G503" s="16"/>
      <c r="H503" s="16"/>
      <c r="I503" s="19"/>
      <c r="J503" s="14"/>
      <c r="K503" s="14"/>
      <c r="L503" s="14"/>
      <c r="M503" s="14"/>
      <c r="N503" s="14"/>
      <c r="O503" s="14"/>
      <c r="P503" s="14"/>
      <c r="Q503" s="14"/>
    </row>
    <row r="504" spans="2:17" x14ac:dyDescent="0.25">
      <c r="B504" s="15" t="s">
        <v>138</v>
      </c>
      <c r="C504" s="16" t="s">
        <v>139</v>
      </c>
      <c r="D504" s="16" t="s">
        <v>135</v>
      </c>
      <c r="E504" s="16"/>
      <c r="F504" s="16"/>
      <c r="G504" s="16"/>
      <c r="H504" s="16"/>
      <c r="I504" s="19"/>
      <c r="J504" s="14"/>
      <c r="K504" s="14"/>
      <c r="L504" s="14"/>
      <c r="M504" s="14"/>
      <c r="N504" s="14"/>
      <c r="O504" s="14"/>
      <c r="P504" s="14"/>
      <c r="Q504" s="14"/>
    </row>
    <row r="505" spans="2:17" x14ac:dyDescent="0.25">
      <c r="B505" s="15" t="s">
        <v>140</v>
      </c>
      <c r="C505" s="16" t="s">
        <v>141</v>
      </c>
      <c r="D505" s="16" t="s">
        <v>135</v>
      </c>
      <c r="E505" s="16"/>
      <c r="F505" s="16"/>
      <c r="G505" s="16"/>
      <c r="H505" s="16"/>
      <c r="I505" s="19"/>
      <c r="J505" s="14"/>
      <c r="K505" s="14"/>
      <c r="L505" s="14"/>
      <c r="M505" s="14"/>
      <c r="N505" s="14"/>
      <c r="O505" s="14"/>
      <c r="P505" s="14"/>
      <c r="Q505" s="14"/>
    </row>
    <row r="506" spans="2:17" x14ac:dyDescent="0.25">
      <c r="B506" s="15" t="s">
        <v>142</v>
      </c>
      <c r="C506" s="16" t="s">
        <v>143</v>
      </c>
      <c r="D506" s="16" t="s">
        <v>135</v>
      </c>
      <c r="E506" s="16"/>
      <c r="F506" s="16"/>
      <c r="G506" s="16"/>
      <c r="H506" s="16"/>
      <c r="I506" s="19"/>
      <c r="J506" s="14"/>
      <c r="K506" s="14"/>
      <c r="L506" s="14"/>
      <c r="M506" s="14"/>
      <c r="N506" s="14"/>
      <c r="O506" s="14"/>
      <c r="P506" s="14"/>
      <c r="Q506" s="14"/>
    </row>
    <row r="507" spans="2:17" x14ac:dyDescent="0.25">
      <c r="B507" s="15" t="s">
        <v>218</v>
      </c>
      <c r="C507" s="16" t="s">
        <v>147</v>
      </c>
      <c r="D507" s="16" t="s">
        <v>135</v>
      </c>
      <c r="E507" s="16"/>
      <c r="F507" s="16"/>
      <c r="G507" s="16"/>
      <c r="H507" s="16"/>
      <c r="I507" s="19"/>
      <c r="J507" s="14"/>
      <c r="K507" s="14"/>
      <c r="L507" s="14"/>
      <c r="M507" s="14"/>
      <c r="N507" s="14"/>
      <c r="O507" s="14"/>
      <c r="P507" s="14"/>
      <c r="Q507" s="14"/>
    </row>
    <row r="508" spans="2:17" x14ac:dyDescent="0.25">
      <c r="B508" s="15" t="s">
        <v>144</v>
      </c>
      <c r="C508" s="16" t="s">
        <v>145</v>
      </c>
      <c r="D508" s="16" t="s">
        <v>135</v>
      </c>
      <c r="E508" s="16"/>
      <c r="F508" s="16"/>
      <c r="G508" s="16"/>
      <c r="H508" s="16"/>
      <c r="I508" s="19"/>
      <c r="J508" s="14"/>
      <c r="K508" s="14"/>
      <c r="L508" s="14"/>
      <c r="M508" s="14"/>
      <c r="N508" s="14"/>
      <c r="O508" s="14"/>
      <c r="P508" s="14"/>
      <c r="Q508" s="14"/>
    </row>
    <row r="509" spans="2:17" x14ac:dyDescent="0.25">
      <c r="B509" s="15" t="s">
        <v>154</v>
      </c>
      <c r="C509" s="16" t="s">
        <v>155</v>
      </c>
      <c r="D509" s="16"/>
      <c r="E509" s="16" t="s">
        <v>135</v>
      </c>
      <c r="F509" s="16"/>
      <c r="G509" s="16"/>
      <c r="H509" s="16"/>
      <c r="I509" s="19"/>
      <c r="J509" s="14"/>
      <c r="K509" s="14"/>
      <c r="L509" s="14"/>
      <c r="M509" s="14"/>
      <c r="N509" s="14"/>
      <c r="O509" s="14"/>
      <c r="P509" s="14"/>
      <c r="Q509" s="14"/>
    </row>
    <row r="510" spans="2:17" x14ac:dyDescent="0.25">
      <c r="B510" s="15" t="s">
        <v>164</v>
      </c>
      <c r="C510" s="16" t="s">
        <v>165</v>
      </c>
      <c r="D510" s="16"/>
      <c r="E510" s="16"/>
      <c r="F510" s="16" t="s">
        <v>135</v>
      </c>
      <c r="G510" s="16"/>
      <c r="H510" s="16"/>
      <c r="I510" s="19"/>
      <c r="J510" s="14"/>
      <c r="K510" s="14"/>
      <c r="L510" s="14"/>
      <c r="M510" s="14"/>
      <c r="N510" s="14"/>
      <c r="O510" s="14"/>
      <c r="P510" s="14"/>
      <c r="Q510" s="14"/>
    </row>
    <row r="511" spans="2:17" x14ac:dyDescent="0.25">
      <c r="B511" s="15" t="s">
        <v>293</v>
      </c>
      <c r="C511" s="16" t="s">
        <v>294</v>
      </c>
      <c r="D511" s="16"/>
      <c r="E511" s="16"/>
      <c r="F511" s="16" t="s">
        <v>135</v>
      </c>
      <c r="G511" s="16"/>
      <c r="H511" s="16"/>
      <c r="I511" s="19"/>
      <c r="J511" s="14"/>
      <c r="K511" s="14"/>
      <c r="L511" s="14"/>
      <c r="M511" s="14"/>
      <c r="N511" s="14"/>
      <c r="O511" s="14"/>
      <c r="P511" s="14"/>
      <c r="Q511" s="14"/>
    </row>
    <row r="512" spans="2:17" x14ac:dyDescent="0.25">
      <c r="B512" s="15" t="s">
        <v>264</v>
      </c>
      <c r="C512" s="16" t="s">
        <v>235</v>
      </c>
      <c r="D512" s="16"/>
      <c r="E512" s="16"/>
      <c r="F512" s="16"/>
      <c r="G512" s="16" t="s">
        <v>135</v>
      </c>
      <c r="H512" s="16"/>
      <c r="I512" s="11"/>
      <c r="J512" s="14"/>
      <c r="K512" s="14"/>
      <c r="L512" s="14"/>
      <c r="M512" s="14"/>
      <c r="N512" s="14"/>
      <c r="O512" s="14"/>
      <c r="P512" s="14"/>
      <c r="Q512" s="14"/>
    </row>
    <row r="513" spans="2:17" x14ac:dyDescent="0.25">
      <c r="B513" s="15" t="s">
        <v>170</v>
      </c>
      <c r="C513" s="16" t="s">
        <v>171</v>
      </c>
      <c r="D513" s="16"/>
      <c r="E513" s="16"/>
      <c r="F513" s="16"/>
      <c r="G513" s="16" t="s">
        <v>135</v>
      </c>
      <c r="H513" s="16"/>
      <c r="I513" s="19"/>
      <c r="J513" s="14"/>
      <c r="K513" s="14"/>
      <c r="L513" s="14"/>
      <c r="M513" s="14"/>
      <c r="N513" s="14"/>
      <c r="O513" s="14"/>
      <c r="P513" s="14"/>
      <c r="Q513" s="14"/>
    </row>
    <row r="514" spans="2:17" x14ac:dyDescent="0.25">
      <c r="B514" s="15" t="s">
        <v>270</v>
      </c>
      <c r="C514" s="16" t="s">
        <v>288</v>
      </c>
      <c r="D514" s="16"/>
      <c r="E514" s="16"/>
      <c r="F514" s="16"/>
      <c r="G514" s="16" t="s">
        <v>135</v>
      </c>
      <c r="H514" s="16"/>
      <c r="I514" s="19"/>
      <c r="J514" s="14"/>
      <c r="K514" s="14"/>
      <c r="L514" s="14"/>
      <c r="M514" s="14"/>
      <c r="N514" s="14"/>
      <c r="O514" s="14"/>
      <c r="P514" s="14"/>
      <c r="Q514" s="14"/>
    </row>
    <row r="515" spans="2:17" s="10" customFormat="1" x14ac:dyDescent="0.25">
      <c r="B515" s="15" t="s">
        <v>289</v>
      </c>
      <c r="C515" s="16" t="s">
        <v>290</v>
      </c>
      <c r="D515" s="16"/>
      <c r="E515" s="16"/>
      <c r="F515" s="16"/>
      <c r="G515" s="16" t="s">
        <v>135</v>
      </c>
      <c r="H515" s="16"/>
      <c r="I515" s="19"/>
      <c r="J515" s="14"/>
      <c r="K515" s="14"/>
      <c r="L515" s="14"/>
      <c r="M515" s="14"/>
      <c r="N515" s="14"/>
      <c r="O515" s="14"/>
      <c r="P515" s="14"/>
      <c r="Q515" s="14"/>
    </row>
    <row r="516" spans="2:17" x14ac:dyDescent="0.25">
      <c r="B516" s="15" t="s">
        <v>202</v>
      </c>
      <c r="C516" s="16" t="s">
        <v>203</v>
      </c>
      <c r="D516" s="16"/>
      <c r="E516" s="16"/>
      <c r="F516" s="16"/>
      <c r="G516" s="16"/>
      <c r="H516" s="16"/>
      <c r="I516" s="19" t="s">
        <v>135</v>
      </c>
      <c r="J516" s="14"/>
      <c r="K516" s="14"/>
      <c r="L516" s="14"/>
      <c r="M516" s="14"/>
      <c r="N516" s="14"/>
      <c r="O516" s="14"/>
      <c r="P516" s="14"/>
      <c r="Q516" s="14"/>
    </row>
    <row r="517" spans="2:17" x14ac:dyDescent="0.25">
      <c r="B517" s="15" t="s">
        <v>181</v>
      </c>
      <c r="C517" s="16" t="s">
        <v>182</v>
      </c>
      <c r="D517" s="16"/>
      <c r="E517" s="16"/>
      <c r="F517" s="16"/>
      <c r="G517" s="16"/>
      <c r="H517" s="16"/>
      <c r="I517" s="19" t="s">
        <v>135</v>
      </c>
      <c r="J517" s="14"/>
      <c r="K517" s="14"/>
      <c r="L517" s="14"/>
      <c r="M517" s="14"/>
      <c r="N517" s="14"/>
      <c r="O517" s="14"/>
      <c r="P517" s="14"/>
      <c r="Q517" s="14"/>
    </row>
    <row r="518" spans="2:17" x14ac:dyDescent="0.25">
      <c r="B518" s="15" t="s">
        <v>183</v>
      </c>
      <c r="C518" s="16" t="s">
        <v>184</v>
      </c>
      <c r="D518" s="16"/>
      <c r="E518" s="16"/>
      <c r="F518" s="16"/>
      <c r="G518" s="16"/>
      <c r="H518" s="16"/>
      <c r="I518" s="19" t="s">
        <v>135</v>
      </c>
      <c r="J518" s="14"/>
      <c r="K518" s="14"/>
      <c r="L518" s="14"/>
      <c r="M518" s="14"/>
      <c r="N518" s="14"/>
      <c r="O518" s="14"/>
      <c r="P518" s="14"/>
      <c r="Q518" s="14"/>
    </row>
    <row r="519" spans="2:17" x14ac:dyDescent="0.25">
      <c r="B519" s="15" t="s">
        <v>185</v>
      </c>
      <c r="C519" s="16" t="s">
        <v>186</v>
      </c>
      <c r="D519" s="16"/>
      <c r="E519" s="16"/>
      <c r="F519" s="16"/>
      <c r="G519" s="16"/>
      <c r="H519" s="16"/>
      <c r="I519" s="19" t="s">
        <v>135</v>
      </c>
      <c r="J519" s="14"/>
      <c r="K519" s="14"/>
      <c r="L519" s="14"/>
      <c r="M519" s="14"/>
      <c r="N519" s="14"/>
      <c r="O519" s="14"/>
      <c r="P519" s="14"/>
      <c r="Q519" s="14"/>
    </row>
    <row r="520" spans="2:17" x14ac:dyDescent="0.25">
      <c r="B520" s="15" t="s">
        <v>187</v>
      </c>
      <c r="C520" s="16" t="s">
        <v>188</v>
      </c>
      <c r="D520" s="16"/>
      <c r="E520" s="16"/>
      <c r="F520" s="16"/>
      <c r="G520" s="16"/>
      <c r="H520" s="16"/>
      <c r="I520" s="19" t="s">
        <v>135</v>
      </c>
      <c r="J520" s="14"/>
      <c r="K520" s="14"/>
      <c r="L520" s="14"/>
      <c r="M520" s="14"/>
      <c r="N520" s="14"/>
      <c r="O520" s="14"/>
      <c r="P520" s="14"/>
      <c r="Q520" s="14"/>
    </row>
    <row r="521" spans="2:17" x14ac:dyDescent="0.25">
      <c r="B521" s="15" t="s">
        <v>189</v>
      </c>
      <c r="C521" s="16" t="s">
        <v>190</v>
      </c>
      <c r="D521" s="16"/>
      <c r="E521" s="16"/>
      <c r="F521" s="16"/>
      <c r="G521" s="16"/>
      <c r="H521" s="16"/>
      <c r="I521" s="19" t="s">
        <v>135</v>
      </c>
      <c r="J521" s="14"/>
      <c r="K521" s="14"/>
      <c r="L521" s="14"/>
      <c r="M521" s="14"/>
      <c r="N521" s="14"/>
      <c r="O521" s="14"/>
      <c r="P521" s="14"/>
      <c r="Q521" s="14"/>
    </row>
    <row r="522" spans="2:17" x14ac:dyDescent="0.25">
      <c r="B522" s="15" t="s">
        <v>191</v>
      </c>
      <c r="C522" s="16" t="s">
        <v>192</v>
      </c>
      <c r="D522" s="16"/>
      <c r="E522" s="16"/>
      <c r="F522" s="16"/>
      <c r="G522" s="16"/>
      <c r="H522" s="16"/>
      <c r="I522" s="19" t="s">
        <v>135</v>
      </c>
      <c r="J522" s="14"/>
      <c r="K522" s="14"/>
      <c r="L522" s="14"/>
      <c r="M522" s="14"/>
      <c r="N522" s="14"/>
      <c r="O522" s="14"/>
      <c r="P522" s="14"/>
      <c r="Q522" s="14"/>
    </row>
    <row r="523" spans="2:17" ht="15.75" thickBot="1" x14ac:dyDescent="0.3">
      <c r="B523" s="17" t="s">
        <v>193</v>
      </c>
      <c r="C523" s="18" t="s">
        <v>194</v>
      </c>
      <c r="D523" s="18"/>
      <c r="E523" s="18"/>
      <c r="F523" s="18"/>
      <c r="G523" s="18"/>
      <c r="H523" s="18"/>
      <c r="I523" s="20" t="s">
        <v>135</v>
      </c>
      <c r="J523" s="14"/>
      <c r="K523" s="14"/>
      <c r="L523" s="14"/>
      <c r="M523" s="14"/>
      <c r="N523" s="14"/>
      <c r="O523" s="14"/>
      <c r="P523" s="14"/>
      <c r="Q523" s="14"/>
    </row>
    <row r="524" spans="2:17" ht="15.75" thickBot="1" x14ac:dyDescent="0.3">
      <c r="B524" s="14"/>
      <c r="C524" s="14"/>
      <c r="D524" s="14"/>
      <c r="E524" s="14"/>
      <c r="F524" s="14"/>
      <c r="G524" s="14"/>
      <c r="I524" s="14"/>
      <c r="J524" s="14" t="s">
        <v>297</v>
      </c>
      <c r="K524" s="14">
        <v>18</v>
      </c>
      <c r="L524" s="14">
        <v>6</v>
      </c>
      <c r="M524" s="14">
        <v>1</v>
      </c>
      <c r="N524" s="14">
        <v>0</v>
      </c>
      <c r="O524" s="14">
        <v>3</v>
      </c>
      <c r="P524" s="14">
        <v>0</v>
      </c>
      <c r="Q524" s="14">
        <v>8</v>
      </c>
    </row>
    <row r="525" spans="2:17" x14ac:dyDescent="0.25">
      <c r="B525" s="349" t="str">
        <f>J524</f>
        <v xml:space="preserve">RTU 1 Cool/Elc </v>
      </c>
      <c r="C525" s="352"/>
      <c r="D525" s="352"/>
      <c r="E525" s="352"/>
      <c r="F525" s="352"/>
      <c r="G525" s="352"/>
      <c r="H525" s="352"/>
      <c r="I525" s="353"/>
      <c r="J525" s="14"/>
      <c r="K525" s="14"/>
      <c r="L525" s="14"/>
      <c r="M525" s="14"/>
      <c r="N525" s="14"/>
      <c r="O525" s="14"/>
      <c r="P525" s="14"/>
      <c r="Q525" s="14"/>
    </row>
    <row r="526" spans="2:17" ht="15.75" thickBot="1" x14ac:dyDescent="0.3">
      <c r="B526" s="21" t="s">
        <v>131</v>
      </c>
      <c r="C526" s="22" t="s">
        <v>132</v>
      </c>
      <c r="D526" s="22" t="s">
        <v>124</v>
      </c>
      <c r="E526" s="22" t="s">
        <v>125</v>
      </c>
      <c r="F526" s="22" t="s">
        <v>126</v>
      </c>
      <c r="G526" s="22" t="s">
        <v>127</v>
      </c>
      <c r="H526" s="22" t="s">
        <v>128</v>
      </c>
      <c r="I526" s="23" t="s">
        <v>129</v>
      </c>
      <c r="J526" s="14"/>
      <c r="K526" s="14"/>
      <c r="L526" s="14"/>
      <c r="M526" s="14"/>
      <c r="N526" s="14"/>
      <c r="O526" s="14"/>
      <c r="P526" s="14"/>
      <c r="Q526" s="14"/>
    </row>
    <row r="527" spans="2:17" x14ac:dyDescent="0.25">
      <c r="B527" s="15" t="s">
        <v>133</v>
      </c>
      <c r="C527" s="16" t="s">
        <v>134</v>
      </c>
      <c r="D527" s="16" t="s">
        <v>135</v>
      </c>
      <c r="E527" s="16"/>
      <c r="F527" s="16"/>
      <c r="G527" s="16"/>
      <c r="H527" s="16"/>
      <c r="I527" s="19"/>
      <c r="J527" s="14"/>
      <c r="K527" s="14"/>
      <c r="L527" s="14"/>
      <c r="M527" s="14"/>
      <c r="N527" s="14"/>
      <c r="O527" s="14"/>
      <c r="P527" s="14"/>
      <c r="Q527" s="14"/>
    </row>
    <row r="528" spans="2:17" x14ac:dyDescent="0.25">
      <c r="B528" s="15" t="s">
        <v>136</v>
      </c>
      <c r="C528" s="16" t="s">
        <v>137</v>
      </c>
      <c r="D528" s="16" t="s">
        <v>135</v>
      </c>
      <c r="E528" s="16"/>
      <c r="F528" s="16"/>
      <c r="G528" s="16"/>
      <c r="H528" s="16"/>
      <c r="I528" s="19"/>
      <c r="J528" s="14"/>
      <c r="K528" s="14"/>
      <c r="L528" s="14"/>
      <c r="M528" s="14"/>
      <c r="N528" s="14"/>
      <c r="O528" s="14"/>
      <c r="P528" s="14"/>
      <c r="Q528" s="14"/>
    </row>
    <row r="529" spans="2:10" x14ac:dyDescent="0.25">
      <c r="B529" s="15" t="s">
        <v>140</v>
      </c>
      <c r="C529" s="16" t="s">
        <v>141</v>
      </c>
      <c r="D529" s="16" t="s">
        <v>135</v>
      </c>
      <c r="E529" s="16"/>
      <c r="F529" s="16"/>
      <c r="G529" s="16"/>
      <c r="H529" s="16"/>
      <c r="I529" s="19"/>
      <c r="J529" s="14"/>
    </row>
    <row r="530" spans="2:10" x14ac:dyDescent="0.25">
      <c r="B530" s="15" t="s">
        <v>142</v>
      </c>
      <c r="C530" s="16" t="s">
        <v>143</v>
      </c>
      <c r="D530" s="16" t="s">
        <v>135</v>
      </c>
      <c r="E530" s="16"/>
      <c r="F530" s="16"/>
      <c r="G530" s="16"/>
      <c r="H530" s="16"/>
      <c r="I530" s="19"/>
      <c r="J530" s="14"/>
    </row>
    <row r="531" spans="2:10" x14ac:dyDescent="0.25">
      <c r="B531" s="15" t="s">
        <v>218</v>
      </c>
      <c r="C531" s="16" t="s">
        <v>147</v>
      </c>
      <c r="D531" s="16" t="s">
        <v>135</v>
      </c>
      <c r="E531" s="16"/>
      <c r="F531" s="16"/>
      <c r="G531" s="16"/>
      <c r="H531" s="16"/>
      <c r="I531" s="19"/>
      <c r="J531" s="14"/>
    </row>
    <row r="532" spans="2:10" x14ac:dyDescent="0.25">
      <c r="B532" s="15" t="s">
        <v>144</v>
      </c>
      <c r="C532" s="16" t="s">
        <v>145</v>
      </c>
      <c r="D532" s="16" t="s">
        <v>135</v>
      </c>
      <c r="E532" s="16"/>
      <c r="F532" s="16"/>
      <c r="G532" s="16"/>
      <c r="H532" s="16"/>
      <c r="I532" s="19"/>
      <c r="J532" s="14"/>
    </row>
    <row r="533" spans="2:10" x14ac:dyDescent="0.25">
      <c r="B533" s="15" t="s">
        <v>154</v>
      </c>
      <c r="C533" s="16" t="s">
        <v>155</v>
      </c>
      <c r="D533" s="16"/>
      <c r="E533" s="16" t="s">
        <v>135</v>
      </c>
      <c r="F533" s="16"/>
      <c r="G533" s="16"/>
      <c r="H533" s="16"/>
      <c r="I533" s="19"/>
      <c r="J533" s="14"/>
    </row>
    <row r="534" spans="2:10" x14ac:dyDescent="0.25">
      <c r="B534" s="15" t="s">
        <v>264</v>
      </c>
      <c r="C534" s="16" t="s">
        <v>235</v>
      </c>
      <c r="D534" s="16"/>
      <c r="E534" s="16"/>
      <c r="F534" s="16"/>
      <c r="G534" s="16" t="s">
        <v>135</v>
      </c>
      <c r="H534" s="16"/>
      <c r="I534" s="19"/>
      <c r="J534" s="14"/>
    </row>
    <row r="535" spans="2:10" x14ac:dyDescent="0.25">
      <c r="B535" s="15" t="s">
        <v>170</v>
      </c>
      <c r="C535" s="16" t="s">
        <v>171</v>
      </c>
      <c r="D535" s="16"/>
      <c r="E535" s="16"/>
      <c r="F535" s="16"/>
      <c r="G535" s="16" t="s">
        <v>135</v>
      </c>
      <c r="H535" s="16"/>
      <c r="I535" s="19"/>
      <c r="J535" s="14"/>
    </row>
    <row r="536" spans="2:10" x14ac:dyDescent="0.25">
      <c r="B536" s="15" t="s">
        <v>270</v>
      </c>
      <c r="C536" s="16" t="s">
        <v>271</v>
      </c>
      <c r="D536" s="16"/>
      <c r="E536" s="16"/>
      <c r="F536" s="16"/>
      <c r="G536" s="16" t="s">
        <v>135</v>
      </c>
      <c r="H536" s="16"/>
      <c r="I536" s="19"/>
      <c r="J536" s="14"/>
    </row>
    <row r="537" spans="2:10" x14ac:dyDescent="0.25">
      <c r="B537" s="15" t="s">
        <v>202</v>
      </c>
      <c r="C537" s="16" t="s">
        <v>203</v>
      </c>
      <c r="D537" s="16"/>
      <c r="E537" s="16"/>
      <c r="F537" s="16"/>
      <c r="G537" s="16"/>
      <c r="H537" s="16"/>
      <c r="I537" s="19" t="s">
        <v>135</v>
      </c>
      <c r="J537" s="14"/>
    </row>
    <row r="538" spans="2:10" x14ac:dyDescent="0.25">
      <c r="B538" s="15" t="s">
        <v>181</v>
      </c>
      <c r="C538" s="16" t="s">
        <v>182</v>
      </c>
      <c r="D538" s="16"/>
      <c r="E538" s="16"/>
      <c r="F538" s="16"/>
      <c r="G538" s="16"/>
      <c r="H538" s="16"/>
      <c r="I538" s="19" t="s">
        <v>135</v>
      </c>
      <c r="J538" s="14"/>
    </row>
    <row r="539" spans="2:10" x14ac:dyDescent="0.25">
      <c r="B539" s="15" t="s">
        <v>183</v>
      </c>
      <c r="C539" s="16" t="s">
        <v>184</v>
      </c>
      <c r="D539" s="16"/>
      <c r="E539" s="16"/>
      <c r="F539" s="16"/>
      <c r="G539" s="16"/>
      <c r="H539" s="16"/>
      <c r="I539" s="19" t="s">
        <v>135</v>
      </c>
      <c r="J539" s="14"/>
    </row>
    <row r="540" spans="2:10" x14ac:dyDescent="0.25">
      <c r="B540" s="15" t="s">
        <v>185</v>
      </c>
      <c r="C540" s="16" t="s">
        <v>186</v>
      </c>
      <c r="D540" s="16"/>
      <c r="E540" s="16"/>
      <c r="F540" s="16"/>
      <c r="G540" s="16"/>
      <c r="H540" s="16"/>
      <c r="I540" s="19" t="s">
        <v>135</v>
      </c>
      <c r="J540" s="14"/>
    </row>
    <row r="541" spans="2:10" x14ac:dyDescent="0.25">
      <c r="B541" s="15" t="s">
        <v>187</v>
      </c>
      <c r="C541" s="16" t="s">
        <v>188</v>
      </c>
      <c r="D541" s="16"/>
      <c r="E541" s="16"/>
      <c r="F541" s="16"/>
      <c r="G541" s="16"/>
      <c r="H541" s="16"/>
      <c r="I541" s="19" t="s">
        <v>135</v>
      </c>
      <c r="J541" s="14"/>
    </row>
    <row r="542" spans="2:10" x14ac:dyDescent="0.25">
      <c r="B542" s="15" t="s">
        <v>189</v>
      </c>
      <c r="C542" s="16" t="s">
        <v>190</v>
      </c>
      <c r="D542" s="16"/>
      <c r="E542" s="16"/>
      <c r="F542" s="16"/>
      <c r="G542" s="16"/>
      <c r="H542" s="16"/>
      <c r="I542" s="19" t="s">
        <v>135</v>
      </c>
      <c r="J542" s="14"/>
    </row>
    <row r="543" spans="2:10" x14ac:dyDescent="0.25">
      <c r="B543" s="15" t="s">
        <v>191</v>
      </c>
      <c r="C543" s="16" t="s">
        <v>192</v>
      </c>
      <c r="D543" s="16"/>
      <c r="E543" s="16"/>
      <c r="F543" s="16"/>
      <c r="G543" s="16"/>
      <c r="H543" s="16"/>
      <c r="I543" s="19" t="s">
        <v>135</v>
      </c>
      <c r="J543" s="14"/>
    </row>
    <row r="544" spans="2:10" ht="15.75" thickBot="1" x14ac:dyDescent="0.3">
      <c r="B544" s="17" t="s">
        <v>193</v>
      </c>
      <c r="C544" s="18" t="s">
        <v>194</v>
      </c>
      <c r="D544" s="18"/>
      <c r="E544" s="18"/>
      <c r="F544" s="18"/>
      <c r="G544" s="18"/>
      <c r="H544" s="18"/>
      <c r="I544" s="20" t="s">
        <v>135</v>
      </c>
      <c r="J544" s="14"/>
    </row>
    <row r="545" spans="2:17" ht="15.75" thickBot="1" x14ac:dyDescent="0.3">
      <c r="B545" s="14"/>
      <c r="C545" s="14"/>
      <c r="D545" s="14"/>
      <c r="E545" s="14"/>
      <c r="F545" s="14"/>
      <c r="G545" s="14"/>
      <c r="I545" s="14"/>
      <c r="J545" s="14" t="s">
        <v>298</v>
      </c>
      <c r="K545" s="14">
        <v>20</v>
      </c>
      <c r="L545" s="14">
        <v>6</v>
      </c>
      <c r="M545" s="14">
        <v>1</v>
      </c>
      <c r="N545" s="14">
        <v>0</v>
      </c>
      <c r="O545" s="14">
        <v>5</v>
      </c>
      <c r="P545" s="14">
        <v>0</v>
      </c>
      <c r="Q545" s="14">
        <v>8</v>
      </c>
    </row>
    <row r="546" spans="2:17" x14ac:dyDescent="0.25">
      <c r="B546" s="349" t="str">
        <f>J545</f>
        <v xml:space="preserve">RTU 2 Cool/Elc </v>
      </c>
      <c r="C546" s="352"/>
      <c r="D546" s="352"/>
      <c r="E546" s="352"/>
      <c r="F546" s="352"/>
      <c r="G546" s="352"/>
      <c r="H546" s="352"/>
      <c r="I546" s="353"/>
      <c r="J546" s="14"/>
      <c r="K546" s="14"/>
      <c r="L546" s="14"/>
      <c r="M546" s="14"/>
      <c r="N546" s="14"/>
      <c r="O546" s="14"/>
      <c r="P546" s="14"/>
      <c r="Q546" s="14"/>
    </row>
    <row r="547" spans="2:17" ht="15.75" thickBot="1" x14ac:dyDescent="0.3">
      <c r="B547" s="21" t="s">
        <v>131</v>
      </c>
      <c r="C547" s="22" t="s">
        <v>132</v>
      </c>
      <c r="D547" s="22" t="s">
        <v>124</v>
      </c>
      <c r="E547" s="22" t="s">
        <v>125</v>
      </c>
      <c r="F547" s="22" t="s">
        <v>126</v>
      </c>
      <c r="G547" s="22" t="s">
        <v>127</v>
      </c>
      <c r="H547" s="22" t="s">
        <v>128</v>
      </c>
      <c r="I547" s="23" t="s">
        <v>129</v>
      </c>
      <c r="J547" s="14"/>
      <c r="K547" s="14"/>
      <c r="L547" s="14"/>
      <c r="M547" s="14"/>
      <c r="N547" s="14"/>
      <c r="O547" s="14"/>
      <c r="P547" s="14"/>
      <c r="Q547" s="14"/>
    </row>
    <row r="548" spans="2:17" x14ac:dyDescent="0.25">
      <c r="B548" s="15" t="s">
        <v>133</v>
      </c>
      <c r="C548" s="16" t="s">
        <v>134</v>
      </c>
      <c r="D548" s="16" t="s">
        <v>135</v>
      </c>
      <c r="E548" s="16"/>
      <c r="F548" s="16"/>
      <c r="G548" s="16"/>
      <c r="H548" s="16"/>
      <c r="I548" s="19"/>
      <c r="J548" s="14"/>
      <c r="K548" s="14"/>
      <c r="L548" s="14"/>
      <c r="M548" s="14"/>
      <c r="N548" s="14"/>
      <c r="O548" s="14"/>
      <c r="P548" s="14"/>
      <c r="Q548" s="14"/>
    </row>
    <row r="549" spans="2:17" x14ac:dyDescent="0.25">
      <c r="B549" s="15" t="s">
        <v>136</v>
      </c>
      <c r="C549" s="16" t="s">
        <v>137</v>
      </c>
      <c r="D549" s="16" t="s">
        <v>135</v>
      </c>
      <c r="E549" s="16"/>
      <c r="F549" s="16"/>
      <c r="G549" s="16"/>
      <c r="H549" s="16"/>
      <c r="I549" s="19"/>
      <c r="J549" s="14"/>
      <c r="K549" s="14"/>
      <c r="L549" s="14"/>
      <c r="M549" s="14"/>
      <c r="N549" s="14"/>
      <c r="O549" s="14"/>
      <c r="P549" s="14"/>
      <c r="Q549" s="14"/>
    </row>
    <row r="550" spans="2:17" x14ac:dyDescent="0.25">
      <c r="B550" s="15" t="s">
        <v>140</v>
      </c>
      <c r="C550" s="16" t="s">
        <v>141</v>
      </c>
      <c r="D550" s="16" t="s">
        <v>135</v>
      </c>
      <c r="E550" s="16"/>
      <c r="F550" s="16"/>
      <c r="G550" s="16"/>
      <c r="H550" s="16"/>
      <c r="I550" s="19"/>
      <c r="J550" s="14"/>
      <c r="K550" s="14"/>
      <c r="L550" s="14"/>
      <c r="M550" s="14"/>
      <c r="N550" s="14"/>
      <c r="O550" s="14"/>
      <c r="P550" s="14"/>
      <c r="Q550" s="14"/>
    </row>
    <row r="551" spans="2:17" x14ac:dyDescent="0.25">
      <c r="B551" s="15" t="s">
        <v>142</v>
      </c>
      <c r="C551" s="16" t="s">
        <v>143</v>
      </c>
      <c r="D551" s="16" t="s">
        <v>135</v>
      </c>
      <c r="E551" s="16"/>
      <c r="F551" s="16"/>
      <c r="G551" s="16"/>
      <c r="H551" s="16"/>
      <c r="I551" s="19"/>
      <c r="J551" s="14"/>
      <c r="K551" s="14"/>
      <c r="L551" s="14"/>
      <c r="M551" s="14"/>
      <c r="N551" s="14"/>
      <c r="O551" s="14"/>
      <c r="P551" s="14"/>
      <c r="Q551" s="14"/>
    </row>
    <row r="552" spans="2:17" x14ac:dyDescent="0.25">
      <c r="B552" s="15" t="s">
        <v>218</v>
      </c>
      <c r="C552" s="16" t="s">
        <v>147</v>
      </c>
      <c r="D552" s="16" t="s">
        <v>135</v>
      </c>
      <c r="E552" s="16"/>
      <c r="F552" s="16"/>
      <c r="G552" s="16"/>
      <c r="H552" s="16"/>
      <c r="I552" s="19"/>
      <c r="J552" s="14"/>
      <c r="K552" s="14"/>
      <c r="L552" s="14"/>
      <c r="M552" s="14"/>
      <c r="N552" s="14"/>
      <c r="O552" s="14"/>
      <c r="P552" s="14"/>
      <c r="Q552" s="14"/>
    </row>
    <row r="553" spans="2:17" x14ac:dyDescent="0.25">
      <c r="B553" s="15" t="s">
        <v>144</v>
      </c>
      <c r="C553" s="16" t="s">
        <v>145</v>
      </c>
      <c r="D553" s="16" t="s">
        <v>135</v>
      </c>
      <c r="E553" s="16"/>
      <c r="F553" s="16"/>
      <c r="G553" s="16"/>
      <c r="H553" s="16"/>
      <c r="I553" s="19"/>
      <c r="J553" s="14"/>
      <c r="K553" s="14"/>
      <c r="L553" s="14"/>
      <c r="M553" s="14"/>
      <c r="N553" s="14"/>
      <c r="O553" s="14"/>
      <c r="P553" s="14"/>
      <c r="Q553" s="14"/>
    </row>
    <row r="554" spans="2:17" x14ac:dyDescent="0.25">
      <c r="B554" s="15" t="s">
        <v>154</v>
      </c>
      <c r="C554" s="16" t="s">
        <v>155</v>
      </c>
      <c r="D554" s="16"/>
      <c r="E554" s="16" t="s">
        <v>135</v>
      </c>
      <c r="F554" s="16"/>
      <c r="G554" s="16"/>
      <c r="H554" s="16"/>
      <c r="I554" s="19"/>
      <c r="J554" s="14"/>
      <c r="K554" s="14"/>
      <c r="L554" s="14"/>
      <c r="M554" s="14"/>
      <c r="N554" s="14"/>
      <c r="O554" s="14"/>
      <c r="P554" s="14"/>
      <c r="Q554" s="14"/>
    </row>
    <row r="555" spans="2:17" x14ac:dyDescent="0.25">
      <c r="B555" s="15" t="s">
        <v>264</v>
      </c>
      <c r="C555" s="16" t="s">
        <v>286</v>
      </c>
      <c r="D555" s="16"/>
      <c r="E555" s="16"/>
      <c r="F555" s="16"/>
      <c r="G555" s="16" t="s">
        <v>135</v>
      </c>
      <c r="H555" s="16"/>
      <c r="I555" s="19"/>
      <c r="J555" s="14"/>
      <c r="K555" s="14"/>
      <c r="L555" s="14"/>
      <c r="M555" s="14"/>
      <c r="N555" s="14"/>
      <c r="O555" s="14"/>
      <c r="P555" s="14"/>
      <c r="Q555" s="14"/>
    </row>
    <row r="556" spans="2:17" x14ac:dyDescent="0.25">
      <c r="B556" s="15" t="s">
        <v>266</v>
      </c>
      <c r="C556" s="16" t="s">
        <v>287</v>
      </c>
      <c r="D556" s="16"/>
      <c r="E556" s="16"/>
      <c r="F556" s="16"/>
      <c r="G556" s="16" t="s">
        <v>135</v>
      </c>
      <c r="H556" s="16"/>
      <c r="I556" s="19"/>
      <c r="J556" s="14"/>
      <c r="K556" s="14"/>
      <c r="L556" s="14"/>
      <c r="M556" s="14"/>
      <c r="N556" s="14"/>
      <c r="O556" s="14"/>
      <c r="P556" s="14"/>
      <c r="Q556" s="14"/>
    </row>
    <row r="557" spans="2:17" x14ac:dyDescent="0.25">
      <c r="B557" s="15" t="s">
        <v>170</v>
      </c>
      <c r="C557" s="16" t="s">
        <v>171</v>
      </c>
      <c r="D557" s="16"/>
      <c r="E557" s="16"/>
      <c r="F557" s="16"/>
      <c r="G557" s="16" t="s">
        <v>135</v>
      </c>
      <c r="H557" s="16"/>
      <c r="I557" s="19"/>
      <c r="J557" s="14"/>
      <c r="K557" s="14"/>
      <c r="L557" s="14"/>
      <c r="M557" s="14"/>
      <c r="N557" s="14"/>
      <c r="O557" s="14"/>
      <c r="P557" s="14"/>
      <c r="Q557" s="14"/>
    </row>
    <row r="558" spans="2:17" x14ac:dyDescent="0.25">
      <c r="B558" s="15" t="s">
        <v>270</v>
      </c>
      <c r="C558" s="16" t="s">
        <v>288</v>
      </c>
      <c r="D558" s="16"/>
      <c r="E558" s="16"/>
      <c r="F558" s="16"/>
      <c r="G558" s="16" t="s">
        <v>135</v>
      </c>
      <c r="H558" s="16"/>
      <c r="I558" s="19"/>
      <c r="J558" s="14"/>
      <c r="K558" s="14"/>
      <c r="L558" s="14"/>
      <c r="M558" s="14"/>
      <c r="N558" s="14"/>
      <c r="O558" s="14"/>
      <c r="P558" s="14"/>
      <c r="Q558" s="14"/>
    </row>
    <row r="559" spans="2:17" x14ac:dyDescent="0.25">
      <c r="B559" s="15" t="s">
        <v>289</v>
      </c>
      <c r="C559" s="16" t="s">
        <v>290</v>
      </c>
      <c r="D559" s="16"/>
      <c r="E559" s="16"/>
      <c r="F559" s="16"/>
      <c r="G559" s="16" t="s">
        <v>135</v>
      </c>
      <c r="H559" s="16"/>
      <c r="I559" s="19"/>
      <c r="J559" s="14"/>
      <c r="K559" s="14"/>
      <c r="L559" s="14"/>
      <c r="M559" s="14"/>
      <c r="N559" s="14"/>
      <c r="O559" s="14"/>
      <c r="P559" s="14"/>
      <c r="Q559" s="14"/>
    </row>
    <row r="560" spans="2:17" x14ac:dyDescent="0.25">
      <c r="B560" s="15" t="s">
        <v>202</v>
      </c>
      <c r="C560" s="16" t="s">
        <v>203</v>
      </c>
      <c r="D560" s="16"/>
      <c r="E560" s="16"/>
      <c r="F560" s="16"/>
      <c r="G560" s="16"/>
      <c r="H560" s="16"/>
      <c r="I560" s="19" t="s">
        <v>135</v>
      </c>
      <c r="J560" s="14"/>
      <c r="K560" s="14"/>
      <c r="L560" s="14"/>
      <c r="M560" s="14"/>
      <c r="N560" s="14"/>
      <c r="O560" s="14"/>
      <c r="P560" s="14"/>
      <c r="Q560" s="14"/>
    </row>
    <row r="561" spans="2:16" x14ac:dyDescent="0.25">
      <c r="B561" s="15" t="s">
        <v>181</v>
      </c>
      <c r="C561" s="16" t="s">
        <v>182</v>
      </c>
      <c r="D561" s="16"/>
      <c r="E561" s="16"/>
      <c r="F561" s="16"/>
      <c r="G561" s="16"/>
      <c r="H561" s="16"/>
      <c r="I561" s="19" t="s">
        <v>135</v>
      </c>
      <c r="J561" s="14"/>
      <c r="K561" s="14"/>
      <c r="L561" s="14"/>
      <c r="M561" s="14"/>
      <c r="N561" s="14"/>
      <c r="O561" s="14"/>
      <c r="P561" s="14"/>
    </row>
    <row r="562" spans="2:16" x14ac:dyDescent="0.25">
      <c r="B562" s="15" t="s">
        <v>183</v>
      </c>
      <c r="C562" s="16" t="s">
        <v>184</v>
      </c>
      <c r="D562" s="16"/>
      <c r="E562" s="16"/>
      <c r="F562" s="16"/>
      <c r="G562" s="16"/>
      <c r="H562" s="16"/>
      <c r="I562" s="19" t="s">
        <v>135</v>
      </c>
      <c r="J562" s="14"/>
      <c r="K562" s="14"/>
      <c r="L562" s="14"/>
      <c r="M562" s="14"/>
      <c r="N562" s="14"/>
      <c r="O562" s="14"/>
      <c r="P562" s="14"/>
    </row>
    <row r="563" spans="2:16" x14ac:dyDescent="0.25">
      <c r="B563" s="15" t="s">
        <v>185</v>
      </c>
      <c r="C563" s="16" t="s">
        <v>186</v>
      </c>
      <c r="D563" s="16"/>
      <c r="E563" s="16"/>
      <c r="F563" s="16"/>
      <c r="G563" s="16"/>
      <c r="H563" s="16"/>
      <c r="I563" s="19" t="s">
        <v>135</v>
      </c>
      <c r="J563" s="14"/>
      <c r="K563" s="14"/>
      <c r="L563" s="14"/>
      <c r="M563" s="14"/>
      <c r="N563" s="14"/>
      <c r="O563" s="14"/>
      <c r="P563" s="14"/>
    </row>
    <row r="564" spans="2:16" x14ac:dyDescent="0.25">
      <c r="B564" s="15" t="s">
        <v>187</v>
      </c>
      <c r="C564" s="16" t="s">
        <v>188</v>
      </c>
      <c r="D564" s="16"/>
      <c r="E564" s="16"/>
      <c r="F564" s="16"/>
      <c r="G564" s="16"/>
      <c r="H564" s="16"/>
      <c r="I564" s="19" t="s">
        <v>135</v>
      </c>
      <c r="J564" s="14"/>
      <c r="K564" s="14"/>
      <c r="L564" s="14"/>
      <c r="M564" s="14"/>
      <c r="N564" s="14"/>
      <c r="O564" s="14"/>
      <c r="P564" s="14"/>
    </row>
    <row r="565" spans="2:16" x14ac:dyDescent="0.25">
      <c r="B565" s="15" t="s">
        <v>189</v>
      </c>
      <c r="C565" s="16" t="s">
        <v>190</v>
      </c>
      <c r="D565" s="16"/>
      <c r="E565" s="16"/>
      <c r="F565" s="16"/>
      <c r="G565" s="16"/>
      <c r="H565" s="16"/>
      <c r="I565" s="19" t="s">
        <v>135</v>
      </c>
      <c r="J565" s="14"/>
      <c r="K565" s="14"/>
      <c r="L565" s="14"/>
      <c r="M565" s="14"/>
      <c r="N565" s="14"/>
      <c r="O565" s="14"/>
      <c r="P565" s="14"/>
    </row>
    <row r="566" spans="2:16" x14ac:dyDescent="0.25">
      <c r="B566" s="15" t="s">
        <v>191</v>
      </c>
      <c r="C566" s="16" t="s">
        <v>192</v>
      </c>
      <c r="D566" s="16"/>
      <c r="E566" s="16"/>
      <c r="F566" s="16"/>
      <c r="G566" s="16"/>
      <c r="H566" s="16"/>
      <c r="I566" s="19" t="s">
        <v>135</v>
      </c>
      <c r="J566" s="14"/>
      <c r="K566" s="14"/>
      <c r="L566" s="14"/>
      <c r="M566" s="14"/>
      <c r="N566" s="14"/>
      <c r="O566" s="14"/>
      <c r="P566" s="14"/>
    </row>
    <row r="567" spans="2:16" ht="15.75" thickBot="1" x14ac:dyDescent="0.3">
      <c r="B567" s="17" t="s">
        <v>193</v>
      </c>
      <c r="C567" s="18" t="s">
        <v>194</v>
      </c>
      <c r="D567" s="18"/>
      <c r="E567" s="18"/>
      <c r="F567" s="18"/>
      <c r="G567" s="18"/>
      <c r="H567" s="18"/>
      <c r="I567" s="20" t="s">
        <v>135</v>
      </c>
      <c r="J567" s="14"/>
      <c r="K567" s="14"/>
      <c r="L567" s="14"/>
      <c r="M567" s="14"/>
      <c r="N567" s="14"/>
      <c r="O567" s="14"/>
      <c r="P567" s="14"/>
    </row>
    <row r="568" spans="2:16" ht="15.75" thickBot="1" x14ac:dyDescent="0.3">
      <c r="B568" s="14"/>
      <c r="C568" s="14"/>
      <c r="D568" s="14"/>
      <c r="E568" s="14"/>
      <c r="F568" s="14"/>
      <c r="G568" s="14"/>
      <c r="I568" s="14"/>
      <c r="J568" s="14" t="s">
        <v>299</v>
      </c>
      <c r="K568" s="14">
        <v>18</v>
      </c>
      <c r="L568" s="14">
        <v>6</v>
      </c>
      <c r="M568" s="14">
        <v>1</v>
      </c>
      <c r="N568" s="14">
        <v>0</v>
      </c>
      <c r="O568" s="14">
        <v>3</v>
      </c>
      <c r="P568" s="14">
        <v>8</v>
      </c>
    </row>
    <row r="569" spans="2:16" x14ac:dyDescent="0.25">
      <c r="B569" s="349" t="str">
        <f>J568</f>
        <v>RTU 1 Cool/Gas</v>
      </c>
      <c r="C569" s="352"/>
      <c r="D569" s="352"/>
      <c r="E569" s="352"/>
      <c r="F569" s="352"/>
      <c r="G569" s="352"/>
      <c r="H569" s="352"/>
      <c r="I569" s="353"/>
      <c r="J569" s="14"/>
      <c r="K569" s="14"/>
      <c r="L569" s="14"/>
      <c r="M569" s="14"/>
      <c r="N569" s="14"/>
      <c r="O569" s="14"/>
      <c r="P569" s="14"/>
    </row>
    <row r="570" spans="2:16" ht="15.75" thickBot="1" x14ac:dyDescent="0.3">
      <c r="B570" s="21" t="s">
        <v>131</v>
      </c>
      <c r="C570" s="22" t="s">
        <v>132</v>
      </c>
      <c r="D570" s="22" t="s">
        <v>124</v>
      </c>
      <c r="E570" s="22" t="s">
        <v>125</v>
      </c>
      <c r="F570" s="22" t="s">
        <v>126</v>
      </c>
      <c r="G570" s="22" t="s">
        <v>127</v>
      </c>
      <c r="H570" s="22" t="s">
        <v>128</v>
      </c>
      <c r="I570" s="23" t="s">
        <v>129</v>
      </c>
      <c r="J570" s="14"/>
      <c r="K570" s="14"/>
      <c r="L570" s="14"/>
      <c r="M570" s="14"/>
      <c r="N570" s="14"/>
      <c r="O570" s="14"/>
      <c r="P570" s="14"/>
    </row>
    <row r="571" spans="2:16" x14ac:dyDescent="0.25">
      <c r="B571" s="15" t="s">
        <v>133</v>
      </c>
      <c r="C571" s="16" t="s">
        <v>134</v>
      </c>
      <c r="D571" s="16" t="s">
        <v>135</v>
      </c>
      <c r="E571" s="16"/>
      <c r="F571" s="16"/>
      <c r="G571" s="16"/>
      <c r="H571" s="16"/>
      <c r="I571" s="19"/>
      <c r="J571" s="14"/>
      <c r="K571" s="14"/>
      <c r="L571" s="14"/>
      <c r="M571" s="14"/>
      <c r="N571" s="14"/>
      <c r="O571" s="14"/>
      <c r="P571" s="14"/>
    </row>
    <row r="572" spans="2:16" x14ac:dyDescent="0.25">
      <c r="B572" s="15" t="s">
        <v>136</v>
      </c>
      <c r="C572" s="16" t="s">
        <v>137</v>
      </c>
      <c r="D572" s="16" t="s">
        <v>135</v>
      </c>
      <c r="E572" s="16"/>
      <c r="F572" s="16"/>
      <c r="G572" s="16"/>
      <c r="H572" s="16"/>
      <c r="I572" s="19"/>
      <c r="J572" s="14"/>
      <c r="K572" s="14"/>
      <c r="L572" s="14"/>
      <c r="M572" s="14"/>
      <c r="N572" s="14"/>
      <c r="O572" s="14"/>
      <c r="P572" s="14"/>
    </row>
    <row r="573" spans="2:16" x14ac:dyDescent="0.25">
      <c r="B573" s="15" t="s">
        <v>140</v>
      </c>
      <c r="C573" s="16" t="s">
        <v>141</v>
      </c>
      <c r="D573" s="16" t="s">
        <v>135</v>
      </c>
      <c r="E573" s="16"/>
      <c r="F573" s="16"/>
      <c r="G573" s="16"/>
      <c r="H573" s="16"/>
      <c r="I573" s="19"/>
      <c r="J573" s="14"/>
      <c r="K573" s="14"/>
      <c r="L573" s="14"/>
      <c r="M573" s="14"/>
      <c r="N573" s="14"/>
      <c r="O573" s="14"/>
      <c r="P573" s="14"/>
    </row>
    <row r="574" spans="2:16" x14ac:dyDescent="0.25">
      <c r="B574" s="15" t="s">
        <v>142</v>
      </c>
      <c r="C574" s="16" t="s">
        <v>143</v>
      </c>
      <c r="D574" s="16" t="s">
        <v>135</v>
      </c>
      <c r="E574" s="16"/>
      <c r="F574" s="16"/>
      <c r="G574" s="16"/>
      <c r="H574" s="16"/>
      <c r="I574" s="19"/>
      <c r="J574" s="14"/>
      <c r="K574" s="14"/>
      <c r="L574" s="14"/>
      <c r="M574" s="14"/>
      <c r="N574" s="14"/>
      <c r="O574" s="14"/>
      <c r="P574" s="14"/>
    </row>
    <row r="575" spans="2:16" x14ac:dyDescent="0.25">
      <c r="B575" s="15" t="s">
        <v>218</v>
      </c>
      <c r="C575" s="16" t="s">
        <v>147</v>
      </c>
      <c r="D575" s="16" t="s">
        <v>135</v>
      </c>
      <c r="E575" s="16"/>
      <c r="F575" s="16"/>
      <c r="G575" s="16"/>
      <c r="H575" s="16"/>
      <c r="I575" s="19"/>
      <c r="J575" s="14"/>
      <c r="K575" s="14"/>
      <c r="L575" s="14"/>
      <c r="M575" s="14"/>
      <c r="N575" s="14"/>
      <c r="O575" s="14"/>
      <c r="P575" s="14"/>
    </row>
    <row r="576" spans="2:16" x14ac:dyDescent="0.25">
      <c r="B576" s="15" t="s">
        <v>144</v>
      </c>
      <c r="C576" s="16" t="s">
        <v>145</v>
      </c>
      <c r="D576" s="16" t="s">
        <v>135</v>
      </c>
      <c r="E576" s="16"/>
      <c r="F576" s="16"/>
      <c r="G576" s="16"/>
      <c r="H576" s="16"/>
      <c r="I576" s="19"/>
      <c r="J576" s="14"/>
      <c r="K576" s="14"/>
      <c r="L576" s="14"/>
      <c r="M576" s="14"/>
      <c r="N576" s="14"/>
      <c r="O576" s="14"/>
      <c r="P576" s="14"/>
    </row>
    <row r="577" spans="2:17" x14ac:dyDescent="0.25">
      <c r="B577" s="15" t="s">
        <v>154</v>
      </c>
      <c r="C577" s="16" t="s">
        <v>155</v>
      </c>
      <c r="D577" s="16"/>
      <c r="E577" s="16" t="s">
        <v>135</v>
      </c>
      <c r="F577" s="16"/>
      <c r="G577" s="16"/>
      <c r="H577" s="16"/>
      <c r="I577" s="19"/>
      <c r="J577" s="14"/>
      <c r="K577" s="14"/>
      <c r="L577" s="14"/>
      <c r="M577" s="14"/>
      <c r="N577" s="14"/>
      <c r="O577" s="14"/>
      <c r="P577" s="14"/>
      <c r="Q577" s="14"/>
    </row>
    <row r="578" spans="2:17" x14ac:dyDescent="0.25">
      <c r="B578" s="15" t="s">
        <v>264</v>
      </c>
      <c r="C578" s="16" t="s">
        <v>235</v>
      </c>
      <c r="D578" s="16"/>
      <c r="E578" s="16"/>
      <c r="F578" s="16"/>
      <c r="G578" s="16" t="s">
        <v>135</v>
      </c>
      <c r="H578" s="16"/>
      <c r="I578" s="11"/>
      <c r="J578" s="14"/>
      <c r="K578" s="14"/>
      <c r="L578" s="14"/>
      <c r="M578" s="14"/>
      <c r="N578" s="14"/>
      <c r="O578" s="14"/>
      <c r="P578" s="14"/>
      <c r="Q578" s="14"/>
    </row>
    <row r="579" spans="2:17" x14ac:dyDescent="0.25">
      <c r="B579" s="15" t="s">
        <v>170</v>
      </c>
      <c r="C579" s="16" t="s">
        <v>171</v>
      </c>
      <c r="D579" s="16"/>
      <c r="E579" s="16"/>
      <c r="F579" s="16"/>
      <c r="G579" s="16" t="s">
        <v>135</v>
      </c>
      <c r="H579" s="16"/>
      <c r="I579" s="19"/>
      <c r="J579" s="14"/>
      <c r="K579" s="14"/>
      <c r="L579" s="14"/>
      <c r="M579" s="14"/>
      <c r="N579" s="14"/>
      <c r="O579" s="14"/>
      <c r="P579" s="14"/>
      <c r="Q579" s="14"/>
    </row>
    <row r="580" spans="2:17" x14ac:dyDescent="0.25">
      <c r="B580" s="15" t="s">
        <v>270</v>
      </c>
      <c r="C580" s="16" t="s">
        <v>271</v>
      </c>
      <c r="D580" s="16"/>
      <c r="E580" s="16"/>
      <c r="F580" s="16"/>
      <c r="G580" s="16" t="s">
        <v>135</v>
      </c>
      <c r="H580" s="16"/>
      <c r="I580" s="19"/>
      <c r="J580" s="14"/>
      <c r="K580" s="14"/>
      <c r="L580" s="14"/>
      <c r="M580" s="14"/>
      <c r="N580" s="14"/>
      <c r="O580" s="14"/>
      <c r="P580" s="14"/>
      <c r="Q580" s="14"/>
    </row>
    <row r="581" spans="2:17" x14ac:dyDescent="0.25">
      <c r="B581" s="15" t="s">
        <v>202</v>
      </c>
      <c r="C581" s="16" t="s">
        <v>203</v>
      </c>
      <c r="D581" s="16"/>
      <c r="E581" s="16"/>
      <c r="F581" s="16"/>
      <c r="G581" s="16"/>
      <c r="H581" s="16"/>
      <c r="I581" s="19" t="s">
        <v>135</v>
      </c>
      <c r="J581" s="14"/>
      <c r="K581" s="14"/>
      <c r="L581" s="14"/>
      <c r="M581" s="14"/>
      <c r="N581" s="14"/>
      <c r="O581" s="14"/>
      <c r="P581" s="14"/>
      <c r="Q581" s="14"/>
    </row>
    <row r="582" spans="2:17" x14ac:dyDescent="0.25">
      <c r="B582" s="15" t="s">
        <v>181</v>
      </c>
      <c r="C582" s="16" t="s">
        <v>182</v>
      </c>
      <c r="D582" s="16"/>
      <c r="E582" s="16"/>
      <c r="F582" s="16"/>
      <c r="G582" s="16"/>
      <c r="H582" s="16"/>
      <c r="I582" s="19" t="s">
        <v>135</v>
      </c>
      <c r="J582" s="14"/>
      <c r="K582" s="14"/>
      <c r="L582" s="14"/>
      <c r="M582" s="14"/>
      <c r="N582" s="14"/>
      <c r="O582" s="14"/>
      <c r="P582" s="14"/>
      <c r="Q582" s="14"/>
    </row>
    <row r="583" spans="2:17" x14ac:dyDescent="0.25">
      <c r="B583" s="15" t="s">
        <v>183</v>
      </c>
      <c r="C583" s="16" t="s">
        <v>184</v>
      </c>
      <c r="D583" s="16"/>
      <c r="E583" s="16"/>
      <c r="F583" s="16"/>
      <c r="G583" s="16"/>
      <c r="H583" s="16"/>
      <c r="I583" s="19" t="s">
        <v>135</v>
      </c>
      <c r="J583" s="14"/>
      <c r="K583" s="14"/>
      <c r="L583" s="14"/>
      <c r="M583" s="14"/>
      <c r="N583" s="14"/>
      <c r="O583" s="14"/>
      <c r="P583" s="14"/>
      <c r="Q583" s="14"/>
    </row>
    <row r="584" spans="2:17" x14ac:dyDescent="0.25">
      <c r="B584" s="15" t="s">
        <v>185</v>
      </c>
      <c r="C584" s="16" t="s">
        <v>186</v>
      </c>
      <c r="D584" s="16"/>
      <c r="E584" s="16"/>
      <c r="F584" s="16"/>
      <c r="G584" s="16"/>
      <c r="H584" s="16"/>
      <c r="I584" s="19" t="s">
        <v>135</v>
      </c>
      <c r="J584" s="14"/>
      <c r="K584" s="14"/>
      <c r="L584" s="14"/>
      <c r="M584" s="14"/>
      <c r="N584" s="14"/>
      <c r="O584" s="14"/>
      <c r="P584" s="14"/>
      <c r="Q584" s="14"/>
    </row>
    <row r="585" spans="2:17" x14ac:dyDescent="0.25">
      <c r="B585" s="15" t="s">
        <v>187</v>
      </c>
      <c r="C585" s="16" t="s">
        <v>188</v>
      </c>
      <c r="D585" s="16"/>
      <c r="E585" s="16"/>
      <c r="F585" s="16"/>
      <c r="G585" s="16"/>
      <c r="H585" s="16"/>
      <c r="I585" s="19" t="s">
        <v>135</v>
      </c>
      <c r="J585" s="14"/>
      <c r="K585" s="14"/>
      <c r="L585" s="14"/>
      <c r="M585" s="14"/>
      <c r="N585" s="14"/>
      <c r="O585" s="14"/>
      <c r="P585" s="14"/>
      <c r="Q585" s="14"/>
    </row>
    <row r="586" spans="2:17" x14ac:dyDescent="0.25">
      <c r="B586" s="15" t="s">
        <v>189</v>
      </c>
      <c r="C586" s="16" t="s">
        <v>190</v>
      </c>
      <c r="D586" s="16"/>
      <c r="E586" s="16"/>
      <c r="F586" s="16"/>
      <c r="G586" s="16"/>
      <c r="H586" s="16"/>
      <c r="I586" s="19" t="s">
        <v>135</v>
      </c>
      <c r="J586" s="14"/>
      <c r="K586" s="14"/>
      <c r="L586" s="14"/>
      <c r="M586" s="14"/>
      <c r="N586" s="14"/>
      <c r="O586" s="14"/>
      <c r="P586" s="14"/>
      <c r="Q586" s="14"/>
    </row>
    <row r="587" spans="2:17" x14ac:dyDescent="0.25">
      <c r="B587" s="15" t="s">
        <v>191</v>
      </c>
      <c r="C587" s="16" t="s">
        <v>192</v>
      </c>
      <c r="D587" s="16"/>
      <c r="E587" s="16"/>
      <c r="F587" s="16"/>
      <c r="G587" s="16"/>
      <c r="H587" s="16"/>
      <c r="I587" s="19" t="s">
        <v>135</v>
      </c>
      <c r="J587" s="14"/>
      <c r="K587" s="14"/>
      <c r="L587" s="14"/>
      <c r="M587" s="14"/>
      <c r="N587" s="14"/>
      <c r="O587" s="14"/>
      <c r="P587" s="14"/>
      <c r="Q587" s="14"/>
    </row>
    <row r="588" spans="2:17" ht="15.75" thickBot="1" x14ac:dyDescent="0.3">
      <c r="B588" s="17" t="s">
        <v>193</v>
      </c>
      <c r="C588" s="18" t="s">
        <v>194</v>
      </c>
      <c r="D588" s="18"/>
      <c r="E588" s="18"/>
      <c r="F588" s="18"/>
      <c r="G588" s="18"/>
      <c r="H588" s="18"/>
      <c r="I588" s="20" t="s">
        <v>135</v>
      </c>
      <c r="J588" s="14"/>
      <c r="K588" s="14"/>
      <c r="L588" s="14"/>
      <c r="M588" s="14"/>
      <c r="N588" s="14"/>
      <c r="O588" s="14"/>
      <c r="P588" s="14"/>
      <c r="Q588" s="14"/>
    </row>
    <row r="589" spans="2:17" ht="15.75" thickBot="1" x14ac:dyDescent="0.3">
      <c r="B589" s="14"/>
      <c r="C589" s="14"/>
      <c r="D589" s="14"/>
      <c r="E589" s="14"/>
      <c r="F589" s="14"/>
      <c r="G589" s="14"/>
      <c r="I589" s="14"/>
      <c r="J589" s="14" t="s">
        <v>300</v>
      </c>
      <c r="K589" s="14">
        <v>19</v>
      </c>
      <c r="L589" s="14">
        <v>6</v>
      </c>
      <c r="M589" s="14">
        <v>1</v>
      </c>
      <c r="N589" s="14">
        <v>1</v>
      </c>
      <c r="O589" s="14">
        <v>3</v>
      </c>
      <c r="P589" s="14">
        <v>0</v>
      </c>
      <c r="Q589" s="14">
        <v>8</v>
      </c>
    </row>
    <row r="590" spans="2:17" x14ac:dyDescent="0.25">
      <c r="B590" s="349" t="str">
        <f>J589</f>
        <v>RTU 1 Cool/Gas Mod</v>
      </c>
      <c r="C590" s="352"/>
      <c r="D590" s="352"/>
      <c r="E590" s="352"/>
      <c r="F590" s="352"/>
      <c r="G590" s="352"/>
      <c r="H590" s="352"/>
      <c r="I590" s="353"/>
      <c r="J590" s="14"/>
      <c r="K590" s="14"/>
      <c r="L590" s="14"/>
      <c r="M590" s="14"/>
      <c r="N590" s="14"/>
      <c r="O590" s="14"/>
      <c r="P590" s="14"/>
      <c r="Q590" s="14"/>
    </row>
    <row r="591" spans="2:17" ht="15.75" thickBot="1" x14ac:dyDescent="0.3">
      <c r="B591" s="21" t="s">
        <v>131</v>
      </c>
      <c r="C591" s="22" t="s">
        <v>132</v>
      </c>
      <c r="D591" s="22" t="s">
        <v>124</v>
      </c>
      <c r="E591" s="22" t="s">
        <v>125</v>
      </c>
      <c r="F591" s="22" t="s">
        <v>126</v>
      </c>
      <c r="G591" s="22" t="s">
        <v>127</v>
      </c>
      <c r="H591" s="22" t="s">
        <v>128</v>
      </c>
      <c r="I591" s="23" t="s">
        <v>129</v>
      </c>
      <c r="J591" s="14"/>
      <c r="K591" s="14"/>
      <c r="L591" s="14"/>
      <c r="M591" s="14"/>
      <c r="N591" s="14"/>
      <c r="O591" s="14"/>
      <c r="P591" s="14"/>
      <c r="Q591" s="14"/>
    </row>
    <row r="592" spans="2:17" x14ac:dyDescent="0.25">
      <c r="B592" s="15" t="s">
        <v>133</v>
      </c>
      <c r="C592" s="16" t="s">
        <v>134</v>
      </c>
      <c r="D592" s="16" t="s">
        <v>135</v>
      </c>
      <c r="E592" s="16"/>
      <c r="F592" s="16"/>
      <c r="G592" s="16"/>
      <c r="H592" s="16"/>
      <c r="I592" s="19"/>
      <c r="J592" s="14"/>
      <c r="K592" s="14"/>
      <c r="L592" s="14"/>
      <c r="M592" s="14"/>
      <c r="N592" s="14"/>
      <c r="O592" s="14"/>
      <c r="P592" s="14"/>
      <c r="Q592" s="14"/>
    </row>
    <row r="593" spans="2:10" x14ac:dyDescent="0.25">
      <c r="B593" s="15" t="s">
        <v>136</v>
      </c>
      <c r="C593" s="16" t="s">
        <v>137</v>
      </c>
      <c r="D593" s="16" t="s">
        <v>135</v>
      </c>
      <c r="E593" s="16"/>
      <c r="F593" s="16"/>
      <c r="G593" s="16"/>
      <c r="H593" s="16"/>
      <c r="I593" s="19"/>
      <c r="J593" s="14"/>
    </row>
    <row r="594" spans="2:10" x14ac:dyDescent="0.25">
      <c r="B594" s="15" t="s">
        <v>140</v>
      </c>
      <c r="C594" s="16" t="s">
        <v>141</v>
      </c>
      <c r="D594" s="16" t="s">
        <v>135</v>
      </c>
      <c r="E594" s="16"/>
      <c r="F594" s="16"/>
      <c r="G594" s="16"/>
      <c r="H594" s="16"/>
      <c r="I594" s="19"/>
      <c r="J594" s="14"/>
    </row>
    <row r="595" spans="2:10" x14ac:dyDescent="0.25">
      <c r="B595" s="15" t="s">
        <v>142</v>
      </c>
      <c r="C595" s="16" t="s">
        <v>143</v>
      </c>
      <c r="D595" s="16" t="s">
        <v>135</v>
      </c>
      <c r="E595" s="16"/>
      <c r="F595" s="16"/>
      <c r="G595" s="16"/>
      <c r="H595" s="16"/>
      <c r="I595" s="19"/>
      <c r="J595" s="14"/>
    </row>
    <row r="596" spans="2:10" x14ac:dyDescent="0.25">
      <c r="B596" s="15" t="s">
        <v>218</v>
      </c>
      <c r="C596" s="16" t="s">
        <v>147</v>
      </c>
      <c r="D596" s="16" t="s">
        <v>135</v>
      </c>
      <c r="E596" s="16"/>
      <c r="F596" s="16"/>
      <c r="G596" s="16"/>
      <c r="H596" s="16"/>
      <c r="I596" s="19"/>
      <c r="J596" s="14"/>
    </row>
    <row r="597" spans="2:10" x14ac:dyDescent="0.25">
      <c r="B597" s="15" t="s">
        <v>144</v>
      </c>
      <c r="C597" s="16" t="s">
        <v>145</v>
      </c>
      <c r="D597" s="16" t="s">
        <v>135</v>
      </c>
      <c r="E597" s="16"/>
      <c r="F597" s="16"/>
      <c r="G597" s="16"/>
      <c r="H597" s="16"/>
      <c r="I597" s="19"/>
      <c r="J597" s="14"/>
    </row>
    <row r="598" spans="2:10" x14ac:dyDescent="0.25">
      <c r="B598" s="15" t="s">
        <v>154</v>
      </c>
      <c r="C598" s="16" t="s">
        <v>155</v>
      </c>
      <c r="D598" s="16"/>
      <c r="E598" s="16" t="s">
        <v>135</v>
      </c>
      <c r="F598" s="16"/>
      <c r="G598" s="16"/>
      <c r="H598" s="16"/>
      <c r="I598" s="19"/>
      <c r="J598" s="14"/>
    </row>
    <row r="599" spans="2:10" x14ac:dyDescent="0.25">
      <c r="B599" s="15" t="s">
        <v>293</v>
      </c>
      <c r="C599" s="16" t="s">
        <v>294</v>
      </c>
      <c r="D599" s="16"/>
      <c r="E599" s="16"/>
      <c r="F599" s="16" t="s">
        <v>135</v>
      </c>
      <c r="G599" s="16"/>
      <c r="H599" s="16"/>
      <c r="I599" s="19"/>
      <c r="J599" s="14"/>
    </row>
    <row r="600" spans="2:10" x14ac:dyDescent="0.25">
      <c r="B600" s="15" t="s">
        <v>264</v>
      </c>
      <c r="C600" s="16" t="s">
        <v>235</v>
      </c>
      <c r="D600" s="16"/>
      <c r="E600" s="16"/>
      <c r="F600" s="16"/>
      <c r="G600" s="16" t="s">
        <v>135</v>
      </c>
      <c r="H600" s="16"/>
      <c r="I600" s="11"/>
      <c r="J600" s="14"/>
    </row>
    <row r="601" spans="2:10" x14ac:dyDescent="0.25">
      <c r="B601" s="15" t="s">
        <v>170</v>
      </c>
      <c r="C601" s="16" t="s">
        <v>171</v>
      </c>
      <c r="D601" s="16"/>
      <c r="E601" s="16"/>
      <c r="F601" s="16"/>
      <c r="G601" s="16" t="s">
        <v>135</v>
      </c>
      <c r="H601" s="16"/>
      <c r="I601" s="19"/>
      <c r="J601" s="14"/>
    </row>
    <row r="602" spans="2:10" x14ac:dyDescent="0.25">
      <c r="B602" s="15" t="s">
        <v>270</v>
      </c>
      <c r="C602" s="16" t="s">
        <v>271</v>
      </c>
      <c r="D602" s="16"/>
      <c r="E602" s="16"/>
      <c r="F602" s="16"/>
      <c r="G602" s="16" t="s">
        <v>135</v>
      </c>
      <c r="H602" s="16"/>
      <c r="I602" s="19"/>
      <c r="J602" s="14"/>
    </row>
    <row r="603" spans="2:10" x14ac:dyDescent="0.25">
      <c r="B603" s="15" t="s">
        <v>202</v>
      </c>
      <c r="C603" s="16" t="s">
        <v>203</v>
      </c>
      <c r="D603" s="16"/>
      <c r="E603" s="16"/>
      <c r="F603" s="16"/>
      <c r="G603" s="16"/>
      <c r="H603" s="16"/>
      <c r="I603" s="19" t="s">
        <v>135</v>
      </c>
      <c r="J603" s="14"/>
    </row>
    <row r="604" spans="2:10" x14ac:dyDescent="0.25">
      <c r="B604" s="15" t="s">
        <v>181</v>
      </c>
      <c r="C604" s="16" t="s">
        <v>182</v>
      </c>
      <c r="D604" s="16"/>
      <c r="E604" s="16"/>
      <c r="F604" s="16"/>
      <c r="G604" s="16"/>
      <c r="H604" s="16"/>
      <c r="I604" s="19" t="s">
        <v>135</v>
      </c>
      <c r="J604" s="14"/>
    </row>
    <row r="605" spans="2:10" x14ac:dyDescent="0.25">
      <c r="B605" s="15" t="s">
        <v>183</v>
      </c>
      <c r="C605" s="16" t="s">
        <v>184</v>
      </c>
      <c r="D605" s="16"/>
      <c r="E605" s="16"/>
      <c r="F605" s="16"/>
      <c r="G605" s="16"/>
      <c r="H605" s="16"/>
      <c r="I605" s="19" t="s">
        <v>135</v>
      </c>
      <c r="J605" s="14"/>
    </row>
    <row r="606" spans="2:10" x14ac:dyDescent="0.25">
      <c r="B606" s="15" t="s">
        <v>185</v>
      </c>
      <c r="C606" s="16" t="s">
        <v>186</v>
      </c>
      <c r="D606" s="16"/>
      <c r="E606" s="16"/>
      <c r="F606" s="16"/>
      <c r="G606" s="16"/>
      <c r="H606" s="16"/>
      <c r="I606" s="19" t="s">
        <v>135</v>
      </c>
      <c r="J606" s="14"/>
    </row>
    <row r="607" spans="2:10" x14ac:dyDescent="0.25">
      <c r="B607" s="15" t="s">
        <v>187</v>
      </c>
      <c r="C607" s="16" t="s">
        <v>188</v>
      </c>
      <c r="D607" s="16"/>
      <c r="E607" s="16"/>
      <c r="F607" s="16"/>
      <c r="G607" s="16"/>
      <c r="H607" s="16"/>
      <c r="I607" s="19" t="s">
        <v>135</v>
      </c>
      <c r="J607" s="14"/>
    </row>
    <row r="608" spans="2:10" x14ac:dyDescent="0.25">
      <c r="B608" s="15" t="s">
        <v>189</v>
      </c>
      <c r="C608" s="16" t="s">
        <v>190</v>
      </c>
      <c r="D608" s="16"/>
      <c r="E608" s="16"/>
      <c r="F608" s="16"/>
      <c r="G608" s="16"/>
      <c r="H608" s="16"/>
      <c r="I608" s="19" t="s">
        <v>135</v>
      </c>
      <c r="J608" s="14"/>
    </row>
    <row r="609" spans="2:17" x14ac:dyDescent="0.25">
      <c r="B609" s="15" t="s">
        <v>191</v>
      </c>
      <c r="C609" s="16" t="s">
        <v>192</v>
      </c>
      <c r="D609" s="16"/>
      <c r="E609" s="16"/>
      <c r="F609" s="16"/>
      <c r="G609" s="16"/>
      <c r="H609" s="16"/>
      <c r="I609" s="19" t="s">
        <v>135</v>
      </c>
      <c r="J609" s="14"/>
      <c r="K609" s="14"/>
      <c r="L609" s="14"/>
      <c r="M609" s="14"/>
      <c r="N609" s="14"/>
      <c r="O609" s="14"/>
      <c r="P609" s="14"/>
      <c r="Q609" s="14"/>
    </row>
    <row r="610" spans="2:17" ht="15.75" thickBot="1" x14ac:dyDescent="0.3">
      <c r="B610" s="17" t="s">
        <v>193</v>
      </c>
      <c r="C610" s="18" t="s">
        <v>194</v>
      </c>
      <c r="D610" s="18"/>
      <c r="E610" s="18"/>
      <c r="F610" s="18"/>
      <c r="G610" s="18"/>
      <c r="H610" s="18"/>
      <c r="I610" s="20" t="s">
        <v>135</v>
      </c>
      <c r="J610" s="14"/>
      <c r="K610" s="14"/>
      <c r="L610" s="14"/>
      <c r="M610" s="14"/>
      <c r="N610" s="14"/>
      <c r="O610" s="14"/>
      <c r="P610" s="14"/>
      <c r="Q610" s="14"/>
    </row>
    <row r="611" spans="2:17" ht="15.75" thickBot="1" x14ac:dyDescent="0.3">
      <c r="B611" s="14"/>
      <c r="C611" s="14"/>
      <c r="D611" s="14"/>
      <c r="E611" s="14"/>
      <c r="F611" s="14"/>
      <c r="G611" s="14"/>
      <c r="I611" s="14"/>
      <c r="J611" s="14" t="s">
        <v>301</v>
      </c>
      <c r="K611" s="14">
        <v>19</v>
      </c>
      <c r="L611" s="14">
        <v>6</v>
      </c>
      <c r="M611" s="14">
        <v>1</v>
      </c>
      <c r="N611" s="14">
        <v>0</v>
      </c>
      <c r="O611" s="14">
        <v>4</v>
      </c>
      <c r="P611" s="14">
        <v>0</v>
      </c>
      <c r="Q611" s="14">
        <v>8</v>
      </c>
    </row>
    <row r="612" spans="2:17" x14ac:dyDescent="0.25">
      <c r="B612" s="349" t="str">
        <f>J611</f>
        <v>RTU 2 Cool/Gas Mod</v>
      </c>
      <c r="C612" s="352"/>
      <c r="D612" s="352"/>
      <c r="E612" s="352"/>
      <c r="F612" s="352"/>
      <c r="G612" s="352"/>
      <c r="H612" s="352"/>
      <c r="I612" s="353"/>
      <c r="J612" s="14"/>
      <c r="K612" s="14"/>
      <c r="L612" s="14"/>
      <c r="M612" s="14"/>
      <c r="N612" s="14"/>
      <c r="O612" s="14"/>
      <c r="P612" s="14"/>
      <c r="Q612" s="14"/>
    </row>
    <row r="613" spans="2:17" ht="15.75" thickBot="1" x14ac:dyDescent="0.3">
      <c r="B613" s="21" t="s">
        <v>131</v>
      </c>
      <c r="C613" s="22" t="s">
        <v>132</v>
      </c>
      <c r="D613" s="22" t="s">
        <v>124</v>
      </c>
      <c r="E613" s="22" t="s">
        <v>125</v>
      </c>
      <c r="F613" s="22" t="s">
        <v>126</v>
      </c>
      <c r="G613" s="22" t="s">
        <v>127</v>
      </c>
      <c r="H613" s="22" t="s">
        <v>128</v>
      </c>
      <c r="I613" s="23" t="s">
        <v>129</v>
      </c>
      <c r="J613" s="14"/>
      <c r="K613" s="14"/>
      <c r="L613" s="14"/>
      <c r="M613" s="14"/>
      <c r="N613" s="14"/>
      <c r="O613" s="14"/>
      <c r="P613" s="14"/>
      <c r="Q613" s="14"/>
    </row>
    <row r="614" spans="2:17" x14ac:dyDescent="0.25">
      <c r="B614" s="15" t="s">
        <v>133</v>
      </c>
      <c r="C614" s="16" t="s">
        <v>134</v>
      </c>
      <c r="D614" s="16" t="s">
        <v>135</v>
      </c>
      <c r="E614" s="16"/>
      <c r="F614" s="16"/>
      <c r="G614" s="16"/>
      <c r="H614" s="16"/>
      <c r="I614" s="19"/>
      <c r="J614" s="14"/>
      <c r="K614" s="14"/>
      <c r="L614" s="14"/>
      <c r="M614" s="14"/>
      <c r="N614" s="14"/>
      <c r="O614" s="14"/>
      <c r="P614" s="14"/>
      <c r="Q614" s="14"/>
    </row>
    <row r="615" spans="2:17" x14ac:dyDescent="0.25">
      <c r="B615" s="15" t="s">
        <v>136</v>
      </c>
      <c r="C615" s="16" t="s">
        <v>137</v>
      </c>
      <c r="D615" s="16" t="s">
        <v>135</v>
      </c>
      <c r="E615" s="16"/>
      <c r="F615" s="16"/>
      <c r="G615" s="16"/>
      <c r="H615" s="16"/>
      <c r="I615" s="19"/>
      <c r="J615" s="14"/>
      <c r="K615" s="14"/>
      <c r="L615" s="14"/>
      <c r="M615" s="14"/>
      <c r="N615" s="14"/>
      <c r="O615" s="14"/>
      <c r="P615" s="14"/>
      <c r="Q615" s="14"/>
    </row>
    <row r="616" spans="2:17" x14ac:dyDescent="0.25">
      <c r="B616" s="15" t="s">
        <v>140</v>
      </c>
      <c r="C616" s="16" t="s">
        <v>141</v>
      </c>
      <c r="D616" s="16" t="s">
        <v>135</v>
      </c>
      <c r="E616" s="16"/>
      <c r="F616" s="16"/>
      <c r="G616" s="16"/>
      <c r="H616" s="16"/>
      <c r="I616" s="19"/>
      <c r="J616" s="14"/>
      <c r="K616" s="14"/>
      <c r="L616" s="14"/>
      <c r="M616" s="14"/>
      <c r="N616" s="14"/>
      <c r="O616" s="14"/>
      <c r="P616" s="14"/>
      <c r="Q616" s="14"/>
    </row>
    <row r="617" spans="2:17" x14ac:dyDescent="0.25">
      <c r="B617" s="15" t="s">
        <v>142</v>
      </c>
      <c r="C617" s="16" t="s">
        <v>143</v>
      </c>
      <c r="D617" s="16" t="s">
        <v>135</v>
      </c>
      <c r="E617" s="16"/>
      <c r="F617" s="16"/>
      <c r="G617" s="16"/>
      <c r="H617" s="16"/>
      <c r="I617" s="19"/>
      <c r="J617" s="14"/>
      <c r="K617" s="14"/>
      <c r="L617" s="14"/>
      <c r="M617" s="14"/>
      <c r="N617" s="14"/>
      <c r="O617" s="14"/>
      <c r="P617" s="14"/>
      <c r="Q617" s="14"/>
    </row>
    <row r="618" spans="2:17" x14ac:dyDescent="0.25">
      <c r="B618" s="15" t="s">
        <v>218</v>
      </c>
      <c r="C618" s="16" t="s">
        <v>147</v>
      </c>
      <c r="D618" s="16" t="s">
        <v>135</v>
      </c>
      <c r="E618" s="16"/>
      <c r="F618" s="16"/>
      <c r="G618" s="16"/>
      <c r="H618" s="16"/>
      <c r="I618" s="19"/>
      <c r="J618" s="14"/>
      <c r="K618" s="14"/>
      <c r="L618" s="14"/>
      <c r="M618" s="14"/>
      <c r="N618" s="14"/>
      <c r="O618" s="14"/>
      <c r="P618" s="14"/>
      <c r="Q618" s="14"/>
    </row>
    <row r="619" spans="2:17" x14ac:dyDescent="0.25">
      <c r="B619" s="15" t="s">
        <v>144</v>
      </c>
      <c r="C619" s="16" t="s">
        <v>145</v>
      </c>
      <c r="D619" s="16" t="s">
        <v>135</v>
      </c>
      <c r="E619" s="16"/>
      <c r="F619" s="16"/>
      <c r="G619" s="16"/>
      <c r="H619" s="16"/>
      <c r="I619" s="19"/>
      <c r="J619" s="14"/>
      <c r="K619" s="14"/>
      <c r="L619" s="14"/>
      <c r="M619" s="14"/>
      <c r="N619" s="14"/>
      <c r="O619" s="14"/>
      <c r="P619" s="14"/>
      <c r="Q619" s="14"/>
    </row>
    <row r="620" spans="2:17" x14ac:dyDescent="0.25">
      <c r="B620" s="15" t="s">
        <v>154</v>
      </c>
      <c r="C620" s="16" t="s">
        <v>155</v>
      </c>
      <c r="D620" s="16"/>
      <c r="E620" s="16" t="s">
        <v>135</v>
      </c>
      <c r="F620" s="16"/>
      <c r="G620" s="16"/>
      <c r="H620" s="16"/>
      <c r="I620" s="19"/>
      <c r="J620" s="14"/>
      <c r="K620" s="14"/>
      <c r="L620" s="14"/>
      <c r="M620" s="14"/>
      <c r="N620" s="14"/>
      <c r="O620" s="14"/>
      <c r="P620" s="14"/>
      <c r="Q620" s="14"/>
    </row>
    <row r="621" spans="2:17" x14ac:dyDescent="0.25">
      <c r="B621" s="15" t="s">
        <v>264</v>
      </c>
      <c r="C621" s="16" t="s">
        <v>235</v>
      </c>
      <c r="D621" s="16"/>
      <c r="E621" s="16"/>
      <c r="F621" s="16"/>
      <c r="G621" s="16" t="s">
        <v>135</v>
      </c>
      <c r="H621" s="16"/>
      <c r="I621" s="11"/>
      <c r="J621" s="14"/>
      <c r="K621" s="14"/>
      <c r="L621" s="14"/>
      <c r="M621" s="14"/>
      <c r="N621" s="14"/>
      <c r="O621" s="14"/>
      <c r="P621" s="14"/>
      <c r="Q621" s="14"/>
    </row>
    <row r="622" spans="2:17" x14ac:dyDescent="0.25">
      <c r="B622" s="15" t="s">
        <v>170</v>
      </c>
      <c r="C622" s="16" t="s">
        <v>171</v>
      </c>
      <c r="D622" s="16"/>
      <c r="E622" s="16"/>
      <c r="F622" s="16"/>
      <c r="G622" s="16" t="s">
        <v>135</v>
      </c>
      <c r="H622" s="16"/>
      <c r="I622" s="19"/>
      <c r="J622" s="14"/>
      <c r="K622" s="14"/>
      <c r="L622" s="14"/>
      <c r="M622" s="14"/>
      <c r="N622" s="14"/>
      <c r="O622" s="14"/>
      <c r="P622" s="14"/>
      <c r="Q622" s="14"/>
    </row>
    <row r="623" spans="2:17" x14ac:dyDescent="0.25">
      <c r="B623" s="15" t="s">
        <v>270</v>
      </c>
      <c r="C623" s="16" t="s">
        <v>288</v>
      </c>
      <c r="D623" s="16"/>
      <c r="E623" s="16"/>
      <c r="F623" s="16"/>
      <c r="G623" s="16" t="s">
        <v>135</v>
      </c>
      <c r="H623" s="16"/>
      <c r="I623" s="19"/>
      <c r="J623" s="14"/>
      <c r="K623" s="14"/>
      <c r="L623" s="14"/>
      <c r="M623" s="14"/>
      <c r="N623" s="14"/>
      <c r="O623" s="14"/>
      <c r="P623" s="14"/>
      <c r="Q623" s="14"/>
    </row>
    <row r="624" spans="2:17" x14ac:dyDescent="0.25">
      <c r="B624" s="15" t="s">
        <v>289</v>
      </c>
      <c r="C624" s="16" t="s">
        <v>290</v>
      </c>
      <c r="D624" s="16"/>
      <c r="E624" s="16"/>
      <c r="F624" s="16"/>
      <c r="G624" s="16" t="s">
        <v>135</v>
      </c>
      <c r="H624" s="16"/>
      <c r="I624" s="19"/>
      <c r="J624" s="14"/>
      <c r="K624" s="14"/>
      <c r="L624" s="14"/>
      <c r="M624" s="14"/>
      <c r="N624" s="14"/>
      <c r="O624" s="14"/>
      <c r="P624" s="14"/>
      <c r="Q624" s="14"/>
    </row>
    <row r="625" spans="2:17" x14ac:dyDescent="0.25">
      <c r="B625" s="15" t="s">
        <v>202</v>
      </c>
      <c r="C625" s="16" t="s">
        <v>203</v>
      </c>
      <c r="D625" s="16"/>
      <c r="E625" s="16"/>
      <c r="F625" s="16"/>
      <c r="G625" s="16"/>
      <c r="H625" s="16"/>
      <c r="I625" s="19" t="s">
        <v>135</v>
      </c>
      <c r="J625" s="14"/>
      <c r="K625" s="14"/>
      <c r="L625" s="14"/>
      <c r="M625" s="14"/>
      <c r="N625" s="14"/>
      <c r="O625" s="14"/>
      <c r="P625" s="14"/>
      <c r="Q625" s="14"/>
    </row>
    <row r="626" spans="2:17" x14ac:dyDescent="0.25">
      <c r="B626" s="15" t="s">
        <v>181</v>
      </c>
      <c r="C626" s="16" t="s">
        <v>182</v>
      </c>
      <c r="D626" s="16"/>
      <c r="E626" s="16"/>
      <c r="F626" s="16"/>
      <c r="G626" s="16"/>
      <c r="H626" s="16"/>
      <c r="I626" s="19" t="s">
        <v>135</v>
      </c>
      <c r="J626" s="14"/>
      <c r="K626" s="14"/>
      <c r="L626" s="14"/>
      <c r="M626" s="14"/>
      <c r="N626" s="14"/>
      <c r="O626" s="14"/>
      <c r="P626" s="14"/>
      <c r="Q626" s="14"/>
    </row>
    <row r="627" spans="2:17" x14ac:dyDescent="0.25">
      <c r="B627" s="15" t="s">
        <v>183</v>
      </c>
      <c r="C627" s="16" t="s">
        <v>184</v>
      </c>
      <c r="D627" s="16"/>
      <c r="E627" s="16"/>
      <c r="F627" s="16"/>
      <c r="G627" s="16"/>
      <c r="H627" s="16"/>
      <c r="I627" s="19" t="s">
        <v>135</v>
      </c>
      <c r="J627" s="14"/>
      <c r="K627" s="14"/>
      <c r="L627" s="14"/>
      <c r="M627" s="14"/>
      <c r="N627" s="14"/>
      <c r="O627" s="14"/>
      <c r="P627" s="14"/>
      <c r="Q627" s="14"/>
    </row>
    <row r="628" spans="2:17" x14ac:dyDescent="0.25">
      <c r="B628" s="15" t="s">
        <v>185</v>
      </c>
      <c r="C628" s="16" t="s">
        <v>186</v>
      </c>
      <c r="D628" s="16"/>
      <c r="E628" s="16"/>
      <c r="F628" s="16"/>
      <c r="G628" s="16"/>
      <c r="H628" s="16"/>
      <c r="I628" s="19" t="s">
        <v>135</v>
      </c>
      <c r="J628" s="14"/>
      <c r="K628" s="14"/>
      <c r="L628" s="14"/>
      <c r="M628" s="14"/>
      <c r="N628" s="14"/>
      <c r="O628" s="14"/>
      <c r="P628" s="14"/>
      <c r="Q628" s="14"/>
    </row>
    <row r="629" spans="2:17" x14ac:dyDescent="0.25">
      <c r="B629" s="15" t="s">
        <v>187</v>
      </c>
      <c r="C629" s="16" t="s">
        <v>188</v>
      </c>
      <c r="D629" s="16"/>
      <c r="E629" s="16"/>
      <c r="F629" s="16"/>
      <c r="G629" s="16"/>
      <c r="H629" s="16"/>
      <c r="I629" s="19" t="s">
        <v>135</v>
      </c>
      <c r="J629" s="14"/>
      <c r="K629" s="14"/>
      <c r="L629" s="14"/>
      <c r="M629" s="14"/>
      <c r="N629" s="14"/>
      <c r="O629" s="14"/>
      <c r="P629" s="14"/>
      <c r="Q629" s="14"/>
    </row>
    <row r="630" spans="2:17" x14ac:dyDescent="0.25">
      <c r="B630" s="15" t="s">
        <v>189</v>
      </c>
      <c r="C630" s="16" t="s">
        <v>190</v>
      </c>
      <c r="D630" s="16"/>
      <c r="E630" s="16"/>
      <c r="F630" s="16"/>
      <c r="G630" s="16"/>
      <c r="H630" s="16"/>
      <c r="I630" s="19" t="s">
        <v>135</v>
      </c>
      <c r="J630" s="14"/>
      <c r="K630" s="14"/>
      <c r="L630" s="14"/>
      <c r="M630" s="14"/>
      <c r="N630" s="14"/>
      <c r="O630" s="14"/>
      <c r="P630" s="14"/>
      <c r="Q630" s="14"/>
    </row>
    <row r="631" spans="2:17" x14ac:dyDescent="0.25">
      <c r="B631" s="15" t="s">
        <v>191</v>
      </c>
      <c r="C631" s="16" t="s">
        <v>192</v>
      </c>
      <c r="D631" s="16"/>
      <c r="E631" s="16"/>
      <c r="F631" s="16"/>
      <c r="G631" s="16"/>
      <c r="H631" s="16"/>
      <c r="I631" s="19" t="s">
        <v>135</v>
      </c>
      <c r="J631" s="14"/>
      <c r="K631" s="14"/>
      <c r="L631" s="14"/>
      <c r="M631" s="14"/>
      <c r="N631" s="14"/>
      <c r="O631" s="14"/>
      <c r="P631" s="14"/>
      <c r="Q631" s="14"/>
    </row>
    <row r="632" spans="2:17" ht="15.75" thickBot="1" x14ac:dyDescent="0.3">
      <c r="B632" s="17" t="s">
        <v>193</v>
      </c>
      <c r="C632" s="18" t="s">
        <v>194</v>
      </c>
      <c r="D632" s="18"/>
      <c r="E632" s="18"/>
      <c r="F632" s="18"/>
      <c r="G632" s="18"/>
      <c r="H632" s="18"/>
      <c r="I632" s="20" t="s">
        <v>135</v>
      </c>
      <c r="J632" s="14"/>
      <c r="K632" s="14"/>
      <c r="L632" s="14"/>
      <c r="M632" s="14"/>
      <c r="N632" s="14"/>
      <c r="O632" s="14"/>
      <c r="P632" s="14"/>
      <c r="Q632" s="14"/>
    </row>
    <row r="633" spans="2:17" ht="15.75" thickBot="1" x14ac:dyDescent="0.3">
      <c r="B633" s="14"/>
      <c r="C633" s="14"/>
      <c r="D633" s="14"/>
      <c r="E633" s="14"/>
      <c r="F633" s="14"/>
      <c r="G633" s="14"/>
      <c r="I633" s="14"/>
      <c r="J633" s="14" t="s">
        <v>301</v>
      </c>
      <c r="K633" s="14">
        <v>20</v>
      </c>
      <c r="L633" s="14">
        <v>6</v>
      </c>
      <c r="M633" s="14">
        <v>1</v>
      </c>
      <c r="N633" s="14">
        <v>1</v>
      </c>
      <c r="O633" s="14">
        <v>4</v>
      </c>
      <c r="P633" s="14">
        <v>0</v>
      </c>
      <c r="Q633" s="14">
        <v>8</v>
      </c>
    </row>
    <row r="634" spans="2:17" x14ac:dyDescent="0.25">
      <c r="B634" s="349" t="str">
        <f>J633</f>
        <v>RTU 2 Cool/Gas Mod</v>
      </c>
      <c r="C634" s="352"/>
      <c r="D634" s="352"/>
      <c r="E634" s="352"/>
      <c r="F634" s="352"/>
      <c r="G634" s="352"/>
      <c r="H634" s="352"/>
      <c r="I634" s="353"/>
      <c r="J634" s="14"/>
      <c r="K634" s="14"/>
      <c r="L634" s="14"/>
      <c r="M634" s="14"/>
      <c r="N634" s="14"/>
      <c r="O634" s="14"/>
      <c r="P634" s="14"/>
      <c r="Q634" s="14"/>
    </row>
    <row r="635" spans="2:17" ht="15.75" thickBot="1" x14ac:dyDescent="0.3">
      <c r="B635" s="21" t="s">
        <v>131</v>
      </c>
      <c r="C635" s="22" t="s">
        <v>132</v>
      </c>
      <c r="D635" s="22" t="s">
        <v>124</v>
      </c>
      <c r="E635" s="22" t="s">
        <v>125</v>
      </c>
      <c r="F635" s="22" t="s">
        <v>126</v>
      </c>
      <c r="G635" s="22" t="s">
        <v>127</v>
      </c>
      <c r="H635" s="22" t="s">
        <v>128</v>
      </c>
      <c r="I635" s="23" t="s">
        <v>129</v>
      </c>
      <c r="J635" s="14"/>
      <c r="K635" s="14"/>
      <c r="L635" s="14"/>
      <c r="M635" s="14"/>
      <c r="N635" s="14"/>
      <c r="O635" s="14"/>
      <c r="P635" s="14"/>
      <c r="Q635" s="14"/>
    </row>
    <row r="636" spans="2:17" x14ac:dyDescent="0.25">
      <c r="B636" s="15" t="s">
        <v>133</v>
      </c>
      <c r="C636" s="16" t="s">
        <v>134</v>
      </c>
      <c r="D636" s="16" t="s">
        <v>135</v>
      </c>
      <c r="E636" s="16"/>
      <c r="F636" s="16"/>
      <c r="G636" s="16"/>
      <c r="H636" s="16"/>
      <c r="I636" s="19"/>
      <c r="J636" s="14"/>
      <c r="K636" s="14"/>
      <c r="L636" s="14"/>
      <c r="M636" s="14"/>
      <c r="N636" s="14"/>
      <c r="O636" s="14"/>
      <c r="P636" s="14"/>
      <c r="Q636" s="14"/>
    </row>
    <row r="637" spans="2:17" x14ac:dyDescent="0.25">
      <c r="B637" s="15" t="s">
        <v>136</v>
      </c>
      <c r="C637" s="16" t="s">
        <v>137</v>
      </c>
      <c r="D637" s="16" t="s">
        <v>135</v>
      </c>
      <c r="E637" s="16"/>
      <c r="F637" s="16"/>
      <c r="G637" s="16"/>
      <c r="H637" s="16"/>
      <c r="I637" s="19"/>
      <c r="J637" s="14"/>
      <c r="K637" s="14"/>
      <c r="L637" s="14"/>
      <c r="M637" s="14"/>
      <c r="N637" s="14"/>
      <c r="O637" s="14"/>
      <c r="P637" s="14"/>
      <c r="Q637" s="14"/>
    </row>
    <row r="638" spans="2:17" x14ac:dyDescent="0.25">
      <c r="B638" s="15" t="s">
        <v>140</v>
      </c>
      <c r="C638" s="16" t="s">
        <v>141</v>
      </c>
      <c r="D638" s="16" t="s">
        <v>135</v>
      </c>
      <c r="E638" s="16"/>
      <c r="F638" s="16"/>
      <c r="G638" s="16"/>
      <c r="H638" s="16"/>
      <c r="I638" s="19"/>
      <c r="J638" s="14"/>
      <c r="K638" s="14"/>
      <c r="L638" s="14"/>
      <c r="M638" s="14"/>
      <c r="N638" s="14"/>
      <c r="O638" s="14"/>
      <c r="P638" s="14"/>
      <c r="Q638" s="14"/>
    </row>
    <row r="639" spans="2:17" x14ac:dyDescent="0.25">
      <c r="B639" s="15" t="s">
        <v>142</v>
      </c>
      <c r="C639" s="16" t="s">
        <v>143</v>
      </c>
      <c r="D639" s="16" t="s">
        <v>135</v>
      </c>
      <c r="E639" s="16"/>
      <c r="F639" s="16"/>
      <c r="G639" s="16"/>
      <c r="H639" s="16"/>
      <c r="I639" s="19"/>
      <c r="J639" s="14"/>
      <c r="K639" s="14"/>
      <c r="L639" s="14"/>
      <c r="M639" s="14"/>
      <c r="N639" s="14"/>
      <c r="O639" s="14"/>
      <c r="P639" s="14"/>
      <c r="Q639" s="14"/>
    </row>
    <row r="640" spans="2:17" x14ac:dyDescent="0.25">
      <c r="B640" s="15" t="s">
        <v>218</v>
      </c>
      <c r="C640" s="16" t="s">
        <v>147</v>
      </c>
      <c r="D640" s="16" t="s">
        <v>135</v>
      </c>
      <c r="E640" s="16"/>
      <c r="F640" s="16"/>
      <c r="G640" s="16"/>
      <c r="H640" s="16"/>
      <c r="I640" s="19"/>
      <c r="J640" s="14"/>
      <c r="K640" s="14"/>
      <c r="L640" s="14"/>
      <c r="M640" s="14"/>
      <c r="N640" s="14"/>
      <c r="O640" s="14"/>
      <c r="P640" s="14"/>
      <c r="Q640" s="14"/>
    </row>
    <row r="641" spans="2:18" x14ac:dyDescent="0.25">
      <c r="B641" s="15" t="s">
        <v>144</v>
      </c>
      <c r="C641" s="16" t="s">
        <v>145</v>
      </c>
      <c r="D641" s="16" t="s">
        <v>135</v>
      </c>
      <c r="E641" s="16"/>
      <c r="F641" s="16"/>
      <c r="G641" s="16"/>
      <c r="H641" s="16"/>
      <c r="I641" s="19"/>
      <c r="J641" s="14"/>
      <c r="K641" s="14"/>
      <c r="L641" s="14"/>
      <c r="M641" s="14"/>
      <c r="N641" s="14"/>
      <c r="O641" s="14"/>
      <c r="P641" s="14"/>
      <c r="Q641" s="14"/>
      <c r="R641" s="14"/>
    </row>
    <row r="642" spans="2:18" x14ac:dyDescent="0.25">
      <c r="B642" s="15" t="s">
        <v>154</v>
      </c>
      <c r="C642" s="16" t="s">
        <v>155</v>
      </c>
      <c r="D642" s="16"/>
      <c r="E642" s="16" t="s">
        <v>135</v>
      </c>
      <c r="F642" s="16"/>
      <c r="G642" s="16"/>
      <c r="H642" s="16"/>
      <c r="I642" s="19"/>
      <c r="J642" s="14"/>
      <c r="K642" s="14"/>
      <c r="L642" s="14"/>
      <c r="M642" s="14"/>
      <c r="N642" s="14"/>
      <c r="O642" s="14"/>
      <c r="P642" s="14"/>
      <c r="Q642" s="14"/>
      <c r="R642" s="14"/>
    </row>
    <row r="643" spans="2:18" x14ac:dyDescent="0.25">
      <c r="B643" s="15" t="s">
        <v>293</v>
      </c>
      <c r="C643" s="16" t="s">
        <v>294</v>
      </c>
      <c r="D643" s="16"/>
      <c r="E643" s="16"/>
      <c r="F643" s="16" t="s">
        <v>135</v>
      </c>
      <c r="G643" s="16"/>
      <c r="H643" s="16"/>
      <c r="I643" s="19"/>
      <c r="J643" s="14"/>
      <c r="K643" s="14"/>
      <c r="L643" s="14"/>
      <c r="M643" s="14"/>
      <c r="N643" s="14"/>
      <c r="O643" s="14"/>
      <c r="P643" s="14"/>
      <c r="Q643" s="14"/>
      <c r="R643" s="14"/>
    </row>
    <row r="644" spans="2:18" x14ac:dyDescent="0.25">
      <c r="B644" s="15" t="s">
        <v>264</v>
      </c>
      <c r="C644" s="16" t="s">
        <v>235</v>
      </c>
      <c r="D644" s="16"/>
      <c r="E644" s="16"/>
      <c r="F644" s="16"/>
      <c r="G644" s="16" t="s">
        <v>135</v>
      </c>
      <c r="H644" s="16"/>
      <c r="I644" s="11"/>
      <c r="J644" s="14"/>
      <c r="K644" s="14"/>
      <c r="L644" s="14"/>
      <c r="M644" s="14"/>
      <c r="N644" s="14"/>
      <c r="O644" s="14"/>
      <c r="P644" s="14"/>
      <c r="Q644" s="14"/>
      <c r="R644" s="14"/>
    </row>
    <row r="645" spans="2:18" x14ac:dyDescent="0.25">
      <c r="B645" s="15" t="s">
        <v>170</v>
      </c>
      <c r="C645" s="16" t="s">
        <v>171</v>
      </c>
      <c r="D645" s="16"/>
      <c r="E645" s="16"/>
      <c r="F645" s="16"/>
      <c r="G645" s="16" t="s">
        <v>135</v>
      </c>
      <c r="H645" s="16"/>
      <c r="I645" s="19"/>
      <c r="J645" s="14"/>
      <c r="K645" s="14"/>
      <c r="L645" s="14"/>
      <c r="M645" s="14"/>
      <c r="N645" s="14"/>
      <c r="O645" s="14"/>
      <c r="P645" s="14"/>
      <c r="Q645" s="14"/>
      <c r="R645" s="14"/>
    </row>
    <row r="646" spans="2:18" x14ac:dyDescent="0.25">
      <c r="B646" s="15" t="s">
        <v>270</v>
      </c>
      <c r="C646" s="16" t="s">
        <v>288</v>
      </c>
      <c r="D646" s="16"/>
      <c r="E646" s="16"/>
      <c r="F646" s="16"/>
      <c r="G646" s="16" t="s">
        <v>135</v>
      </c>
      <c r="H646" s="16"/>
      <c r="I646" s="19"/>
      <c r="J646" s="14"/>
      <c r="K646" s="14"/>
      <c r="L646" s="14"/>
      <c r="M646" s="14"/>
      <c r="N646" s="14"/>
      <c r="O646" s="14"/>
      <c r="P646" s="14"/>
      <c r="Q646" s="14"/>
      <c r="R646" s="14"/>
    </row>
    <row r="647" spans="2:18" x14ac:dyDescent="0.25">
      <c r="B647" s="15" t="s">
        <v>289</v>
      </c>
      <c r="C647" s="16" t="s">
        <v>290</v>
      </c>
      <c r="D647" s="16"/>
      <c r="E647" s="16"/>
      <c r="F647" s="16"/>
      <c r="G647" s="16" t="s">
        <v>135</v>
      </c>
      <c r="H647" s="16"/>
      <c r="I647" s="19"/>
      <c r="J647" s="14"/>
      <c r="K647" s="14"/>
      <c r="L647" s="14"/>
      <c r="M647" s="14"/>
      <c r="N647" s="14"/>
      <c r="O647" s="14"/>
      <c r="P647" s="14"/>
      <c r="Q647" s="14"/>
      <c r="R647" s="14"/>
    </row>
    <row r="648" spans="2:18" x14ac:dyDescent="0.25">
      <c r="B648" s="15" t="s">
        <v>202</v>
      </c>
      <c r="C648" s="16" t="s">
        <v>203</v>
      </c>
      <c r="D648" s="16"/>
      <c r="E648" s="16"/>
      <c r="F648" s="16"/>
      <c r="G648" s="16"/>
      <c r="H648" s="16"/>
      <c r="I648" s="19" t="s">
        <v>135</v>
      </c>
      <c r="J648" s="14"/>
      <c r="K648" s="14"/>
      <c r="L648" s="14"/>
      <c r="M648" s="14"/>
      <c r="N648" s="14"/>
      <c r="O648" s="14"/>
      <c r="P648" s="14"/>
      <c r="Q648" s="14"/>
      <c r="R648" s="14"/>
    </row>
    <row r="649" spans="2:18" x14ac:dyDescent="0.25">
      <c r="B649" s="15" t="s">
        <v>181</v>
      </c>
      <c r="C649" s="16" t="s">
        <v>182</v>
      </c>
      <c r="D649" s="16"/>
      <c r="E649" s="16"/>
      <c r="F649" s="16"/>
      <c r="G649" s="16"/>
      <c r="H649" s="16"/>
      <c r="I649" s="19" t="s">
        <v>135</v>
      </c>
      <c r="J649" s="14"/>
      <c r="K649" s="14"/>
      <c r="L649" s="14"/>
      <c r="M649" s="14"/>
      <c r="N649" s="14"/>
      <c r="O649" s="14"/>
      <c r="P649" s="14"/>
      <c r="Q649" s="14"/>
      <c r="R649" s="14"/>
    </row>
    <row r="650" spans="2:18" x14ac:dyDescent="0.25">
      <c r="B650" s="15" t="s">
        <v>183</v>
      </c>
      <c r="C650" s="16" t="s">
        <v>184</v>
      </c>
      <c r="D650" s="16"/>
      <c r="E650" s="16"/>
      <c r="F650" s="16"/>
      <c r="G650" s="16"/>
      <c r="H650" s="16"/>
      <c r="I650" s="19" t="s">
        <v>135</v>
      </c>
      <c r="J650" s="14"/>
      <c r="K650" s="14"/>
      <c r="L650" s="14"/>
      <c r="M650" s="14"/>
      <c r="N650" s="14"/>
      <c r="O650" s="14"/>
      <c r="P650" s="14"/>
      <c r="Q650" s="14"/>
      <c r="R650" s="14"/>
    </row>
    <row r="651" spans="2:18" x14ac:dyDescent="0.25">
      <c r="B651" s="15" t="s">
        <v>185</v>
      </c>
      <c r="C651" s="16" t="s">
        <v>186</v>
      </c>
      <c r="D651" s="16"/>
      <c r="E651" s="16"/>
      <c r="F651" s="16"/>
      <c r="G651" s="16"/>
      <c r="H651" s="16"/>
      <c r="I651" s="19" t="s">
        <v>135</v>
      </c>
      <c r="J651" s="14"/>
      <c r="K651" s="14"/>
      <c r="L651" s="14"/>
      <c r="M651" s="14"/>
      <c r="N651" s="14"/>
      <c r="O651" s="14"/>
      <c r="P651" s="14"/>
      <c r="Q651" s="14"/>
      <c r="R651" s="14"/>
    </row>
    <row r="652" spans="2:18" x14ac:dyDescent="0.25">
      <c r="B652" s="15" t="s">
        <v>187</v>
      </c>
      <c r="C652" s="16" t="s">
        <v>188</v>
      </c>
      <c r="D652" s="16"/>
      <c r="E652" s="16"/>
      <c r="F652" s="16"/>
      <c r="G652" s="16"/>
      <c r="H652" s="16"/>
      <c r="I652" s="19" t="s">
        <v>135</v>
      </c>
      <c r="J652" s="14"/>
      <c r="K652" s="14"/>
      <c r="L652" s="14"/>
      <c r="M652" s="14"/>
      <c r="N652" s="14"/>
      <c r="O652" s="14"/>
      <c r="P652" s="14"/>
      <c r="Q652" s="14"/>
      <c r="R652" s="14"/>
    </row>
    <row r="653" spans="2:18" x14ac:dyDescent="0.25">
      <c r="B653" s="15" t="s">
        <v>189</v>
      </c>
      <c r="C653" s="16" t="s">
        <v>190</v>
      </c>
      <c r="D653" s="16"/>
      <c r="E653" s="16"/>
      <c r="F653" s="16"/>
      <c r="G653" s="16"/>
      <c r="H653" s="16"/>
      <c r="I653" s="19" t="s">
        <v>135</v>
      </c>
      <c r="J653" s="14"/>
      <c r="K653" s="14"/>
      <c r="L653" s="14"/>
      <c r="M653" s="14"/>
      <c r="N653" s="14"/>
      <c r="O653" s="14"/>
      <c r="P653" s="14"/>
      <c r="Q653" s="14"/>
      <c r="R653" s="14"/>
    </row>
    <row r="654" spans="2:18" x14ac:dyDescent="0.25">
      <c r="B654" s="15" t="s">
        <v>191</v>
      </c>
      <c r="C654" s="16" t="s">
        <v>192</v>
      </c>
      <c r="D654" s="16"/>
      <c r="E654" s="16"/>
      <c r="F654" s="16"/>
      <c r="G654" s="16"/>
      <c r="H654" s="16"/>
      <c r="I654" s="19" t="s">
        <v>135</v>
      </c>
      <c r="J654" s="14"/>
      <c r="K654" s="14"/>
      <c r="L654" s="14"/>
      <c r="M654" s="14"/>
      <c r="N654" s="14"/>
      <c r="O654" s="14"/>
      <c r="P654" s="14"/>
      <c r="Q654" s="14"/>
      <c r="R654" s="14"/>
    </row>
    <row r="655" spans="2:18" ht="15.75" thickBot="1" x14ac:dyDescent="0.3">
      <c r="B655" s="17" t="s">
        <v>193</v>
      </c>
      <c r="C655" s="18" t="s">
        <v>194</v>
      </c>
      <c r="D655" s="18"/>
      <c r="E655" s="18"/>
      <c r="F655" s="18"/>
      <c r="G655" s="18"/>
      <c r="H655" s="18"/>
      <c r="I655" s="20" t="s">
        <v>135</v>
      </c>
      <c r="J655" s="14"/>
      <c r="K655" s="14"/>
      <c r="L655" s="14"/>
      <c r="M655" s="14"/>
      <c r="N655" s="14"/>
      <c r="O655" s="14"/>
      <c r="P655" s="14"/>
      <c r="Q655" s="14"/>
      <c r="R655" s="14"/>
    </row>
    <row r="656" spans="2:18" ht="15.75" thickBot="1" x14ac:dyDescent="0.3">
      <c r="B656" s="14"/>
      <c r="C656" s="14"/>
      <c r="D656" s="14"/>
      <c r="E656" s="14"/>
      <c r="F656" s="14"/>
      <c r="G656" s="14"/>
      <c r="I656" s="14"/>
      <c r="J656" s="14" t="s">
        <v>302</v>
      </c>
      <c r="K656" s="14">
        <v>15</v>
      </c>
      <c r="L656" s="14">
        <v>3</v>
      </c>
      <c r="M656" s="14">
        <v>1</v>
      </c>
      <c r="N656" s="14">
        <v>1</v>
      </c>
      <c r="O656" s="14">
        <v>0</v>
      </c>
      <c r="P656" s="14">
        <v>1</v>
      </c>
      <c r="Q656" s="14">
        <v>9</v>
      </c>
      <c r="R656" s="14"/>
    </row>
    <row r="657" spans="2:10" x14ac:dyDescent="0.25">
      <c r="B657" s="349" t="str">
        <f>J656</f>
        <v>Zone DA-T Control</v>
      </c>
      <c r="C657" s="350"/>
      <c r="D657" s="350"/>
      <c r="E657" s="350"/>
      <c r="F657" s="350"/>
      <c r="G657" s="350"/>
      <c r="H657" s="350"/>
      <c r="I657" s="351"/>
      <c r="J657" s="14"/>
    </row>
    <row r="658" spans="2:10" ht="15.75" thickBot="1" x14ac:dyDescent="0.3">
      <c r="B658" s="21" t="s">
        <v>131</v>
      </c>
      <c r="C658" s="22" t="s">
        <v>132</v>
      </c>
      <c r="D658" s="22" t="s">
        <v>124</v>
      </c>
      <c r="E658" s="22" t="s">
        <v>125</v>
      </c>
      <c r="F658" s="22" t="s">
        <v>126</v>
      </c>
      <c r="G658" s="22" t="s">
        <v>127</v>
      </c>
      <c r="H658" s="22" t="s">
        <v>128</v>
      </c>
      <c r="I658" s="23" t="s">
        <v>129</v>
      </c>
      <c r="J658" s="14"/>
    </row>
    <row r="659" spans="2:10" x14ac:dyDescent="0.25">
      <c r="B659" s="15" t="s">
        <v>136</v>
      </c>
      <c r="C659" s="16" t="s">
        <v>137</v>
      </c>
      <c r="D659" s="16" t="s">
        <v>135</v>
      </c>
      <c r="E659" s="16"/>
      <c r="F659" s="16"/>
      <c r="G659" s="16"/>
      <c r="H659" s="16"/>
      <c r="I659" s="19"/>
      <c r="J659" s="14"/>
    </row>
    <row r="660" spans="2:10" x14ac:dyDescent="0.25">
      <c r="B660" s="15" t="s">
        <v>142</v>
      </c>
      <c r="C660" s="16" t="s">
        <v>143</v>
      </c>
      <c r="D660" s="16" t="s">
        <v>135</v>
      </c>
      <c r="E660" s="16"/>
      <c r="F660" s="16"/>
      <c r="G660" s="16"/>
      <c r="H660" s="16"/>
      <c r="I660" s="19"/>
      <c r="J660" s="14"/>
    </row>
    <row r="661" spans="2:10" x14ac:dyDescent="0.25">
      <c r="B661" s="15" t="s">
        <v>303</v>
      </c>
      <c r="C661" s="16" t="s">
        <v>145</v>
      </c>
      <c r="D661" s="16" t="s">
        <v>135</v>
      </c>
      <c r="E661" s="16"/>
      <c r="F661" s="16"/>
      <c r="G661" s="16"/>
      <c r="H661" s="16"/>
      <c r="I661" s="19"/>
      <c r="J661" s="14"/>
    </row>
    <row r="662" spans="2:10" x14ac:dyDescent="0.25">
      <c r="B662" s="15" t="s">
        <v>154</v>
      </c>
      <c r="C662" s="16" t="s">
        <v>304</v>
      </c>
      <c r="D662" s="16"/>
      <c r="E662" s="16" t="s">
        <v>135</v>
      </c>
      <c r="F662" s="16"/>
      <c r="G662" s="16"/>
      <c r="H662" s="16"/>
      <c r="I662" s="19"/>
      <c r="J662" s="14"/>
    </row>
    <row r="663" spans="2:10" x14ac:dyDescent="0.25">
      <c r="B663" s="15" t="s">
        <v>305</v>
      </c>
      <c r="C663" s="16" t="s">
        <v>306</v>
      </c>
      <c r="D663" s="16"/>
      <c r="E663" s="16"/>
      <c r="F663" s="16" t="s">
        <v>135</v>
      </c>
      <c r="G663" s="16"/>
      <c r="H663" s="16"/>
      <c r="I663" s="19"/>
      <c r="J663" s="14"/>
    </row>
    <row r="664" spans="2:10" s="14" customFormat="1" x14ac:dyDescent="0.25">
      <c r="B664" s="15" t="s">
        <v>198</v>
      </c>
      <c r="C664" s="16"/>
      <c r="D664" s="16"/>
      <c r="E664" s="16"/>
      <c r="F664" s="16"/>
      <c r="G664" s="16"/>
      <c r="H664" s="16" t="s">
        <v>135</v>
      </c>
      <c r="I664" s="19"/>
    </row>
    <row r="665" spans="2:10" x14ac:dyDescent="0.25">
      <c r="B665" s="15" t="s">
        <v>181</v>
      </c>
      <c r="C665" s="16" t="s">
        <v>182</v>
      </c>
      <c r="D665" s="16"/>
      <c r="E665" s="16"/>
      <c r="F665" s="16"/>
      <c r="G665" s="16"/>
      <c r="H665" s="16"/>
      <c r="I665" s="19" t="s">
        <v>135</v>
      </c>
      <c r="J665" s="14"/>
    </row>
    <row r="666" spans="2:10" x14ac:dyDescent="0.25">
      <c r="B666" s="15" t="s">
        <v>185</v>
      </c>
      <c r="C666" s="16" t="s">
        <v>186</v>
      </c>
      <c r="D666" s="16"/>
      <c r="E666" s="16"/>
      <c r="F666" s="16"/>
      <c r="G666" s="16"/>
      <c r="H666" s="16"/>
      <c r="I666" s="19" t="s">
        <v>135</v>
      </c>
      <c r="J666" s="14"/>
    </row>
    <row r="667" spans="2:10" x14ac:dyDescent="0.25">
      <c r="B667" s="15" t="s">
        <v>183</v>
      </c>
      <c r="C667" s="16" t="s">
        <v>184</v>
      </c>
      <c r="D667" s="16"/>
      <c r="E667" s="16"/>
      <c r="F667" s="16"/>
      <c r="G667" s="16"/>
      <c r="H667" s="16"/>
      <c r="I667" s="19" t="s">
        <v>135</v>
      </c>
      <c r="J667" s="14"/>
    </row>
    <row r="668" spans="2:10" x14ac:dyDescent="0.25">
      <c r="B668" s="15" t="s">
        <v>187</v>
      </c>
      <c r="C668" s="16" t="s">
        <v>188</v>
      </c>
      <c r="D668" s="16"/>
      <c r="E668" s="16"/>
      <c r="F668" s="16"/>
      <c r="G668" s="16"/>
      <c r="H668" s="16"/>
      <c r="I668" s="19" t="s">
        <v>135</v>
      </c>
      <c r="J668" s="14"/>
    </row>
    <row r="669" spans="2:10" x14ac:dyDescent="0.25">
      <c r="B669" s="15" t="s">
        <v>307</v>
      </c>
      <c r="C669" s="16" t="s">
        <v>308</v>
      </c>
      <c r="D669" s="16"/>
      <c r="E669" s="16"/>
      <c r="F669" s="16"/>
      <c r="G669" s="16"/>
      <c r="H669" s="16"/>
      <c r="I669" s="19" t="s">
        <v>135</v>
      </c>
      <c r="J669" s="14"/>
    </row>
    <row r="670" spans="2:10" x14ac:dyDescent="0.25">
      <c r="B670" s="15" t="s">
        <v>309</v>
      </c>
      <c r="C670" s="16"/>
      <c r="D670" s="16"/>
      <c r="E670" s="16"/>
      <c r="F670" s="16"/>
      <c r="G670" s="16"/>
      <c r="H670" s="16"/>
      <c r="I670" s="19" t="s">
        <v>135</v>
      </c>
      <c r="J670" s="14"/>
    </row>
    <row r="671" spans="2:10" x14ac:dyDescent="0.25">
      <c r="B671" s="15" t="s">
        <v>200</v>
      </c>
      <c r="C671" s="16"/>
      <c r="D671" s="16"/>
      <c r="E671" s="16"/>
      <c r="F671" s="16"/>
      <c r="G671" s="16"/>
      <c r="H671" s="16"/>
      <c r="I671" s="19" t="s">
        <v>135</v>
      </c>
      <c r="J671" s="14"/>
    </row>
    <row r="672" spans="2:10" x14ac:dyDescent="0.25">
      <c r="B672" s="15" t="s">
        <v>201</v>
      </c>
      <c r="C672" s="16"/>
      <c r="D672" s="16"/>
      <c r="E672" s="16"/>
      <c r="F672" s="16"/>
      <c r="G672" s="16"/>
      <c r="H672" s="16"/>
      <c r="I672" s="19" t="s">
        <v>135</v>
      </c>
      <c r="J672" s="14"/>
    </row>
    <row r="673" spans="2:17" ht="15.75" thickBot="1" x14ac:dyDescent="0.3">
      <c r="B673" s="17" t="s">
        <v>193</v>
      </c>
      <c r="C673" s="18" t="s">
        <v>194</v>
      </c>
      <c r="D673" s="18"/>
      <c r="E673" s="18"/>
      <c r="F673" s="18"/>
      <c r="G673" s="18"/>
      <c r="H673" s="18"/>
      <c r="I673" s="20" t="s">
        <v>135</v>
      </c>
      <c r="J673" s="14"/>
      <c r="K673" s="14"/>
      <c r="L673" s="14"/>
      <c r="M673" s="14"/>
      <c r="N673" s="14"/>
      <c r="O673" s="14"/>
      <c r="P673" s="14"/>
      <c r="Q673" s="14"/>
    </row>
    <row r="674" spans="2:17" ht="15.75" thickBot="1" x14ac:dyDescent="0.3">
      <c r="B674" s="14"/>
      <c r="C674" s="14"/>
      <c r="D674" s="14"/>
      <c r="E674" s="14"/>
      <c r="F674" s="14"/>
      <c r="G674" s="14"/>
      <c r="I674" s="14"/>
      <c r="J674" s="14" t="s">
        <v>310</v>
      </c>
      <c r="K674" s="14">
        <v>11</v>
      </c>
      <c r="L674" s="14">
        <v>3</v>
      </c>
      <c r="M674" s="14">
        <v>1</v>
      </c>
      <c r="N674" s="14">
        <v>1</v>
      </c>
      <c r="O674" s="14">
        <v>0</v>
      </c>
      <c r="P674" s="14">
        <v>1</v>
      </c>
      <c r="Q674" s="14">
        <v>5</v>
      </c>
    </row>
    <row r="675" spans="2:17" x14ac:dyDescent="0.25">
      <c r="B675" s="349" t="str">
        <f>J674</f>
        <v>Zone Room Control</v>
      </c>
      <c r="C675" s="350"/>
      <c r="D675" s="350"/>
      <c r="E675" s="350"/>
      <c r="F675" s="350"/>
      <c r="G675" s="350"/>
      <c r="H675" s="350"/>
      <c r="I675" s="351"/>
      <c r="J675" s="14"/>
      <c r="K675" s="14"/>
      <c r="L675" s="14"/>
      <c r="M675" s="14"/>
      <c r="N675" s="14"/>
      <c r="O675" s="14"/>
      <c r="P675" s="14"/>
      <c r="Q675" s="14"/>
    </row>
    <row r="676" spans="2:17" ht="15.75" thickBot="1" x14ac:dyDescent="0.3">
      <c r="B676" s="21" t="s">
        <v>131</v>
      </c>
      <c r="C676" s="22" t="s">
        <v>132</v>
      </c>
      <c r="D676" s="22" t="s">
        <v>124</v>
      </c>
      <c r="E676" s="22" t="s">
        <v>125</v>
      </c>
      <c r="F676" s="22" t="s">
        <v>126</v>
      </c>
      <c r="G676" s="22" t="s">
        <v>127</v>
      </c>
      <c r="H676" s="22" t="s">
        <v>128</v>
      </c>
      <c r="I676" s="23" t="s">
        <v>129</v>
      </c>
      <c r="J676" s="14"/>
      <c r="K676" s="14"/>
      <c r="L676" s="14"/>
      <c r="M676" s="14"/>
      <c r="N676" s="14"/>
      <c r="O676" s="14"/>
      <c r="P676" s="14"/>
      <c r="Q676" s="14"/>
    </row>
    <row r="677" spans="2:17" x14ac:dyDescent="0.25">
      <c r="B677" s="15" t="s">
        <v>136</v>
      </c>
      <c r="C677" s="16" t="s">
        <v>137</v>
      </c>
      <c r="D677" s="16" t="s">
        <v>135</v>
      </c>
      <c r="E677" s="16"/>
      <c r="F677" s="16"/>
      <c r="G677" s="16"/>
      <c r="H677" s="16"/>
      <c r="I677" s="19"/>
      <c r="J677" s="14"/>
      <c r="K677" s="14"/>
      <c r="L677" s="14"/>
      <c r="M677" s="14"/>
      <c r="N677" s="14"/>
      <c r="O677" s="14"/>
      <c r="P677" s="14"/>
      <c r="Q677" s="14"/>
    </row>
    <row r="678" spans="2:17" x14ac:dyDescent="0.25">
      <c r="B678" s="15" t="s">
        <v>142</v>
      </c>
      <c r="C678" s="16" t="s">
        <v>143</v>
      </c>
      <c r="D678" s="16" t="s">
        <v>135</v>
      </c>
      <c r="E678" s="16"/>
      <c r="F678" s="16"/>
      <c r="G678" s="16"/>
      <c r="H678" s="16"/>
      <c r="I678" s="19"/>
      <c r="J678" s="14"/>
      <c r="K678" s="14"/>
      <c r="L678" s="14"/>
      <c r="M678" s="14"/>
      <c r="N678" s="14"/>
      <c r="O678" s="14"/>
      <c r="P678" s="14"/>
      <c r="Q678" s="14"/>
    </row>
    <row r="679" spans="2:17" x14ac:dyDescent="0.25">
      <c r="B679" s="15" t="s">
        <v>303</v>
      </c>
      <c r="C679" s="16" t="s">
        <v>145</v>
      </c>
      <c r="D679" s="16" t="s">
        <v>135</v>
      </c>
      <c r="E679" s="16"/>
      <c r="F679" s="16"/>
      <c r="G679" s="16"/>
      <c r="H679" s="16"/>
      <c r="I679" s="19"/>
      <c r="J679" s="14"/>
      <c r="K679" s="14"/>
      <c r="L679" s="14"/>
      <c r="M679" s="14"/>
      <c r="N679" s="14"/>
      <c r="O679" s="14"/>
      <c r="P679" s="14"/>
      <c r="Q679" s="14"/>
    </row>
    <row r="680" spans="2:17" x14ac:dyDescent="0.25">
      <c r="B680" s="15" t="s">
        <v>154</v>
      </c>
      <c r="C680" s="16" t="s">
        <v>304</v>
      </c>
      <c r="D680" s="16"/>
      <c r="E680" s="16" t="s">
        <v>135</v>
      </c>
      <c r="F680" s="16"/>
      <c r="G680" s="16"/>
      <c r="H680" s="16"/>
      <c r="I680" s="19"/>
      <c r="J680" s="14"/>
      <c r="K680" s="14"/>
      <c r="L680" s="14"/>
      <c r="M680" s="14"/>
      <c r="N680" s="14"/>
      <c r="O680" s="14"/>
      <c r="P680" s="14"/>
      <c r="Q680" s="14"/>
    </row>
    <row r="681" spans="2:17" x14ac:dyDescent="0.25">
      <c r="B681" s="15" t="s">
        <v>305</v>
      </c>
      <c r="C681" s="16" t="s">
        <v>306</v>
      </c>
      <c r="D681" s="16"/>
      <c r="E681" s="16"/>
      <c r="F681" s="16" t="s">
        <v>135</v>
      </c>
      <c r="G681" s="16"/>
      <c r="H681" s="16"/>
      <c r="I681" s="19"/>
      <c r="J681" s="14"/>
      <c r="K681" s="14"/>
      <c r="L681" s="14"/>
      <c r="M681" s="14"/>
      <c r="N681" s="14"/>
      <c r="O681" s="14"/>
      <c r="P681" s="14"/>
      <c r="Q681" s="14"/>
    </row>
    <row r="682" spans="2:17" s="14" customFormat="1" x14ac:dyDescent="0.25">
      <c r="B682" s="15" t="s">
        <v>307</v>
      </c>
      <c r="C682" s="16" t="s">
        <v>308</v>
      </c>
      <c r="D682" s="16"/>
      <c r="E682" s="16"/>
      <c r="F682" s="16"/>
      <c r="G682" s="16"/>
      <c r="H682" s="16" t="s">
        <v>135</v>
      </c>
      <c r="I682" s="19"/>
    </row>
    <row r="683" spans="2:17" x14ac:dyDescent="0.25">
      <c r="B683" s="15" t="s">
        <v>181</v>
      </c>
      <c r="C683" s="16" t="s">
        <v>182</v>
      </c>
      <c r="D683" s="16"/>
      <c r="E683" s="16"/>
      <c r="F683" s="16"/>
      <c r="G683" s="16"/>
      <c r="H683" s="16"/>
      <c r="I683" s="19" t="s">
        <v>135</v>
      </c>
      <c r="J683" s="14"/>
      <c r="K683" s="14"/>
      <c r="L683" s="14"/>
      <c r="M683" s="14"/>
      <c r="N683" s="14"/>
      <c r="O683" s="14"/>
      <c r="P683" s="14"/>
      <c r="Q683" s="14"/>
    </row>
    <row r="684" spans="2:17" x14ac:dyDescent="0.25">
      <c r="B684" s="15" t="s">
        <v>185</v>
      </c>
      <c r="C684" s="16" t="s">
        <v>186</v>
      </c>
      <c r="D684" s="16"/>
      <c r="E684" s="16"/>
      <c r="F684" s="16"/>
      <c r="G684" s="16"/>
      <c r="H684" s="16"/>
      <c r="I684" s="19" t="s">
        <v>135</v>
      </c>
      <c r="J684" s="14"/>
      <c r="K684" s="14"/>
      <c r="L684" s="14"/>
      <c r="M684" s="14"/>
      <c r="N684" s="14"/>
      <c r="O684" s="14"/>
      <c r="P684" s="14"/>
      <c r="Q684" s="14"/>
    </row>
    <row r="685" spans="2:17" x14ac:dyDescent="0.25">
      <c r="B685" s="15" t="s">
        <v>183</v>
      </c>
      <c r="C685" s="16" t="s">
        <v>184</v>
      </c>
      <c r="D685" s="16"/>
      <c r="E685" s="16"/>
      <c r="F685" s="16"/>
      <c r="G685" s="16"/>
      <c r="H685" s="16"/>
      <c r="I685" s="19" t="s">
        <v>135</v>
      </c>
      <c r="J685" s="14"/>
      <c r="K685" s="14"/>
      <c r="L685" s="14"/>
      <c r="M685" s="14"/>
      <c r="N685" s="14"/>
      <c r="O685" s="14"/>
      <c r="P685" s="14"/>
      <c r="Q685" s="14"/>
    </row>
    <row r="686" spans="2:17" x14ac:dyDescent="0.25">
      <c r="B686" s="15" t="s">
        <v>187</v>
      </c>
      <c r="C686" s="16" t="s">
        <v>188</v>
      </c>
      <c r="D686" s="16"/>
      <c r="E686" s="16"/>
      <c r="F686" s="16"/>
      <c r="G686" s="16"/>
      <c r="H686" s="16"/>
      <c r="I686" s="19" t="s">
        <v>135</v>
      </c>
      <c r="J686" s="14"/>
      <c r="K686" s="14"/>
      <c r="L686" s="14"/>
      <c r="M686" s="14"/>
      <c r="N686" s="14"/>
      <c r="O686" s="14"/>
      <c r="P686" s="14"/>
      <c r="Q686" s="14"/>
    </row>
    <row r="687" spans="2:17" ht="15.75" thickBot="1" x14ac:dyDescent="0.3">
      <c r="B687" s="17" t="s">
        <v>193</v>
      </c>
      <c r="C687" s="18" t="s">
        <v>194</v>
      </c>
      <c r="D687" s="18"/>
      <c r="E687" s="18"/>
      <c r="F687" s="18"/>
      <c r="G687" s="18"/>
      <c r="H687" s="18"/>
      <c r="I687" s="20" t="s">
        <v>135</v>
      </c>
      <c r="J687" s="14"/>
      <c r="K687" s="14"/>
      <c r="L687" s="14"/>
      <c r="M687" s="14"/>
      <c r="N687" s="14"/>
      <c r="O687" s="14"/>
      <c r="P687" s="14"/>
      <c r="Q687" s="14"/>
    </row>
    <row r="688" spans="2:17" ht="15.75" thickBot="1" x14ac:dyDescent="0.3">
      <c r="B688" s="14"/>
      <c r="C688" s="14"/>
      <c r="D688" s="14"/>
      <c r="E688" s="14"/>
      <c r="F688" s="14"/>
      <c r="G688" s="14"/>
      <c r="I688" s="14"/>
      <c r="J688" s="14" t="s">
        <v>311</v>
      </c>
      <c r="K688" s="14">
        <v>27</v>
      </c>
      <c r="L688" s="14">
        <v>5</v>
      </c>
      <c r="M688" s="14">
        <v>1</v>
      </c>
      <c r="N688" s="14">
        <v>1</v>
      </c>
      <c r="O688" s="14">
        <v>0</v>
      </c>
      <c r="P688" s="14">
        <v>2</v>
      </c>
      <c r="Q688" s="14">
        <v>18</v>
      </c>
    </row>
    <row r="689" spans="2:10" x14ac:dyDescent="0.25">
      <c r="B689" s="349" t="str">
        <f>J688</f>
        <v>VAV No Fan/No Reheat</v>
      </c>
      <c r="C689" s="352"/>
      <c r="D689" s="352"/>
      <c r="E689" s="352"/>
      <c r="F689" s="352"/>
      <c r="G689" s="352"/>
      <c r="H689" s="352"/>
      <c r="I689" s="353"/>
      <c r="J689" s="14"/>
    </row>
    <row r="690" spans="2:10" ht="15.75" thickBot="1" x14ac:dyDescent="0.3">
      <c r="B690" s="21" t="s">
        <v>131</v>
      </c>
      <c r="C690" s="22" t="s">
        <v>132</v>
      </c>
      <c r="D690" s="22" t="s">
        <v>124</v>
      </c>
      <c r="E690" s="22" t="s">
        <v>125</v>
      </c>
      <c r="F690" s="22" t="s">
        <v>126</v>
      </c>
      <c r="G690" s="22" t="s">
        <v>127</v>
      </c>
      <c r="H690" s="22" t="s">
        <v>128</v>
      </c>
      <c r="I690" s="23" t="s">
        <v>129</v>
      </c>
      <c r="J690" s="14"/>
    </row>
    <row r="691" spans="2:10" x14ac:dyDescent="0.25">
      <c r="B691" s="15" t="s">
        <v>312</v>
      </c>
      <c r="C691" s="16"/>
      <c r="D691" s="16" t="s">
        <v>135</v>
      </c>
      <c r="E691" s="16"/>
      <c r="F691" s="16"/>
      <c r="G691" s="16"/>
      <c r="H691" s="16"/>
      <c r="I691" s="19"/>
      <c r="J691" s="14"/>
    </row>
    <row r="692" spans="2:10" x14ac:dyDescent="0.25">
      <c r="B692" s="15" t="s">
        <v>136</v>
      </c>
      <c r="C692" s="16"/>
      <c r="D692" s="16" t="s">
        <v>135</v>
      </c>
      <c r="E692" s="16"/>
      <c r="F692" s="16"/>
      <c r="G692" s="16"/>
      <c r="H692" s="16"/>
      <c r="I692" s="19"/>
      <c r="J692" s="14"/>
    </row>
    <row r="693" spans="2:10" x14ac:dyDescent="0.25">
      <c r="B693" s="15" t="s">
        <v>142</v>
      </c>
      <c r="C693" s="16"/>
      <c r="D693" s="16" t="s">
        <v>135</v>
      </c>
      <c r="E693" s="16"/>
      <c r="F693" s="16"/>
      <c r="G693" s="16"/>
      <c r="H693" s="16"/>
      <c r="I693" s="19"/>
      <c r="J693" s="14"/>
    </row>
    <row r="694" spans="2:10" x14ac:dyDescent="0.25">
      <c r="B694" s="15" t="s">
        <v>303</v>
      </c>
      <c r="C694" s="16"/>
      <c r="D694" s="16" t="s">
        <v>135</v>
      </c>
      <c r="E694" s="16"/>
      <c r="F694" s="16"/>
      <c r="G694" s="16"/>
      <c r="H694" s="16"/>
      <c r="I694" s="19"/>
      <c r="J694" s="14"/>
    </row>
    <row r="695" spans="2:10" s="12" customFormat="1" x14ac:dyDescent="0.25">
      <c r="B695" s="15" t="s">
        <v>313</v>
      </c>
      <c r="C695" s="16"/>
      <c r="D695" s="16" t="s">
        <v>135</v>
      </c>
      <c r="E695" s="16"/>
      <c r="F695" s="16"/>
      <c r="G695" s="16"/>
      <c r="H695" s="16"/>
      <c r="I695" s="19"/>
      <c r="J695" s="14"/>
    </row>
    <row r="696" spans="2:10" x14ac:dyDescent="0.25">
      <c r="B696" s="15" t="s">
        <v>154</v>
      </c>
      <c r="C696" s="16"/>
      <c r="D696" s="16"/>
      <c r="E696" s="16" t="s">
        <v>135</v>
      </c>
      <c r="F696" s="16"/>
      <c r="G696" s="16"/>
      <c r="H696" s="16"/>
      <c r="I696" s="19"/>
      <c r="J696" s="14"/>
    </row>
    <row r="697" spans="2:10" x14ac:dyDescent="0.25">
      <c r="B697" s="15" t="s">
        <v>314</v>
      </c>
      <c r="C697" s="16"/>
      <c r="D697" s="16"/>
      <c r="E697" s="16"/>
      <c r="F697" s="16" t="s">
        <v>135</v>
      </c>
      <c r="G697" s="16"/>
      <c r="H697" s="16"/>
      <c r="I697" s="19"/>
      <c r="J697" s="14"/>
    </row>
    <row r="698" spans="2:10" s="14" customFormat="1" x14ac:dyDescent="0.25">
      <c r="B698" s="15" t="s">
        <v>176</v>
      </c>
      <c r="C698" s="16"/>
      <c r="D698" s="16"/>
      <c r="E698" s="16"/>
      <c r="F698" s="16"/>
      <c r="G698" s="16"/>
      <c r="H698" s="16" t="s">
        <v>135</v>
      </c>
      <c r="I698" s="19"/>
    </row>
    <row r="699" spans="2:10" s="14" customFormat="1" x14ac:dyDescent="0.25">
      <c r="B699" s="15" t="s">
        <v>315</v>
      </c>
      <c r="C699" s="16"/>
      <c r="D699" s="16"/>
      <c r="E699" s="16"/>
      <c r="F699" s="16"/>
      <c r="G699" s="16"/>
      <c r="H699" s="16" t="s">
        <v>135</v>
      </c>
      <c r="I699" s="19"/>
    </row>
    <row r="700" spans="2:10" x14ac:dyDescent="0.25">
      <c r="B700" s="15" t="s">
        <v>274</v>
      </c>
      <c r="C700" s="16"/>
      <c r="D700" s="16"/>
      <c r="E700" s="16"/>
      <c r="F700" s="16"/>
      <c r="G700" s="16"/>
      <c r="H700" s="16"/>
      <c r="I700" s="19" t="s">
        <v>135</v>
      </c>
      <c r="J700" s="14"/>
    </row>
    <row r="701" spans="2:10" x14ac:dyDescent="0.25">
      <c r="B701" s="15" t="s">
        <v>202</v>
      </c>
      <c r="C701" s="16"/>
      <c r="D701" s="16"/>
      <c r="E701" s="16"/>
      <c r="F701" s="16"/>
      <c r="G701" s="16"/>
      <c r="H701" s="16"/>
      <c r="I701" s="19" t="s">
        <v>135</v>
      </c>
      <c r="J701" s="14"/>
    </row>
    <row r="702" spans="2:10" x14ac:dyDescent="0.25">
      <c r="B702" s="15" t="s">
        <v>316</v>
      </c>
      <c r="C702" s="16"/>
      <c r="D702" s="16"/>
      <c r="E702" s="16"/>
      <c r="F702" s="16"/>
      <c r="G702" s="16"/>
      <c r="H702" s="16"/>
      <c r="I702" s="19" t="s">
        <v>135</v>
      </c>
      <c r="J702" s="14"/>
    </row>
    <row r="703" spans="2:10" x14ac:dyDescent="0.25">
      <c r="B703" s="15" t="s">
        <v>181</v>
      </c>
      <c r="C703" s="16"/>
      <c r="D703" s="16"/>
      <c r="E703" s="16"/>
      <c r="F703" s="16"/>
      <c r="G703" s="16"/>
      <c r="H703" s="16"/>
      <c r="I703" s="19" t="s">
        <v>135</v>
      </c>
      <c r="J703" s="14"/>
    </row>
    <row r="704" spans="2:10" x14ac:dyDescent="0.25">
      <c r="B704" s="15" t="s">
        <v>185</v>
      </c>
      <c r="C704" s="16"/>
      <c r="D704" s="16"/>
      <c r="E704" s="16"/>
      <c r="F704" s="16"/>
      <c r="G704" s="16"/>
      <c r="H704" s="16"/>
      <c r="I704" s="19" t="s">
        <v>135</v>
      </c>
      <c r="J704" s="14"/>
    </row>
    <row r="705" spans="2:17" x14ac:dyDescent="0.25">
      <c r="B705" s="15" t="s">
        <v>183</v>
      </c>
      <c r="C705" s="16"/>
      <c r="D705" s="16"/>
      <c r="E705" s="16"/>
      <c r="F705" s="16"/>
      <c r="G705" s="16"/>
      <c r="H705" s="16"/>
      <c r="I705" s="19" t="s">
        <v>135</v>
      </c>
      <c r="J705" s="14"/>
      <c r="K705" s="14"/>
      <c r="L705" s="14"/>
      <c r="M705" s="14"/>
      <c r="N705" s="14"/>
      <c r="O705" s="14"/>
      <c r="P705" s="14"/>
      <c r="Q705" s="14"/>
    </row>
    <row r="706" spans="2:17" x14ac:dyDescent="0.25">
      <c r="B706" s="15" t="s">
        <v>187</v>
      </c>
      <c r="C706" s="16"/>
      <c r="D706" s="16"/>
      <c r="E706" s="16"/>
      <c r="F706" s="16"/>
      <c r="G706" s="16"/>
      <c r="H706" s="16"/>
      <c r="I706" s="19" t="s">
        <v>135</v>
      </c>
      <c r="J706" s="14"/>
      <c r="K706" s="14"/>
      <c r="L706" s="14"/>
      <c r="M706" s="14"/>
      <c r="N706" s="14"/>
      <c r="O706" s="14"/>
      <c r="P706" s="14"/>
      <c r="Q706" s="14"/>
    </row>
    <row r="707" spans="2:17" x14ac:dyDescent="0.25">
      <c r="B707" s="15" t="s">
        <v>191</v>
      </c>
      <c r="C707" s="16"/>
      <c r="D707" s="16"/>
      <c r="E707" s="16"/>
      <c r="F707" s="16"/>
      <c r="G707" s="16"/>
      <c r="H707" s="16"/>
      <c r="I707" s="19" t="s">
        <v>135</v>
      </c>
      <c r="J707" s="14"/>
      <c r="K707" s="14"/>
      <c r="L707" s="14"/>
      <c r="M707" s="14"/>
      <c r="N707" s="14"/>
      <c r="O707" s="14"/>
      <c r="P707" s="14"/>
      <c r="Q707" s="14"/>
    </row>
    <row r="708" spans="2:17" x14ac:dyDescent="0.25">
      <c r="B708" s="15" t="s">
        <v>317</v>
      </c>
      <c r="C708" s="16"/>
      <c r="D708" s="16"/>
      <c r="E708" s="16"/>
      <c r="F708" s="16"/>
      <c r="G708" s="16"/>
      <c r="H708" s="16"/>
      <c r="I708" s="19" t="s">
        <v>135</v>
      </c>
      <c r="J708" s="14"/>
      <c r="K708" s="14"/>
      <c r="L708" s="14"/>
      <c r="M708" s="14"/>
      <c r="N708" s="14"/>
      <c r="O708" s="14"/>
      <c r="P708" s="14"/>
      <c r="Q708" s="14"/>
    </row>
    <row r="709" spans="2:17" x14ac:dyDescent="0.25">
      <c r="B709" s="15" t="s">
        <v>318</v>
      </c>
      <c r="C709" s="16"/>
      <c r="D709" s="16"/>
      <c r="E709" s="16"/>
      <c r="F709" s="16"/>
      <c r="G709" s="16"/>
      <c r="H709" s="16"/>
      <c r="I709" s="19" t="s">
        <v>135</v>
      </c>
      <c r="J709" s="14"/>
      <c r="K709" s="14"/>
      <c r="L709" s="14"/>
      <c r="M709" s="14"/>
      <c r="N709" s="14"/>
      <c r="O709" s="14"/>
      <c r="P709" s="14"/>
      <c r="Q709" s="14"/>
    </row>
    <row r="710" spans="2:17" x14ac:dyDescent="0.25">
      <c r="B710" s="15" t="s">
        <v>319</v>
      </c>
      <c r="C710" s="16"/>
      <c r="D710" s="16"/>
      <c r="E710" s="16"/>
      <c r="F710" s="16"/>
      <c r="G710" s="16"/>
      <c r="H710" s="16"/>
      <c r="I710" s="19" t="s">
        <v>135</v>
      </c>
      <c r="J710" s="14"/>
      <c r="K710" s="14"/>
      <c r="L710" s="14"/>
      <c r="M710" s="14"/>
      <c r="N710" s="14"/>
      <c r="O710" s="14"/>
      <c r="P710" s="14"/>
      <c r="Q710" s="14"/>
    </row>
    <row r="711" spans="2:17" x14ac:dyDescent="0.25">
      <c r="B711" s="15" t="s">
        <v>320</v>
      </c>
      <c r="C711" s="16"/>
      <c r="D711" s="16"/>
      <c r="E711" s="16"/>
      <c r="F711" s="16"/>
      <c r="G711" s="16"/>
      <c r="H711" s="16"/>
      <c r="I711" s="19" t="s">
        <v>135</v>
      </c>
      <c r="J711" s="14"/>
      <c r="K711" s="14"/>
      <c r="L711" s="14"/>
      <c r="M711" s="14"/>
      <c r="N711" s="14"/>
      <c r="O711" s="14"/>
      <c r="P711" s="14"/>
      <c r="Q711" s="14"/>
    </row>
    <row r="712" spans="2:17" x14ac:dyDescent="0.25">
      <c r="B712" s="15" t="s">
        <v>321</v>
      </c>
      <c r="C712" s="16"/>
      <c r="D712" s="16"/>
      <c r="E712" s="16"/>
      <c r="F712" s="16"/>
      <c r="G712" s="16"/>
      <c r="H712" s="16"/>
      <c r="I712" s="19" t="s">
        <v>135</v>
      </c>
      <c r="J712" s="14"/>
      <c r="K712" s="14"/>
      <c r="L712" s="14"/>
      <c r="M712" s="14"/>
      <c r="N712" s="14"/>
      <c r="O712" s="14"/>
      <c r="P712" s="14"/>
      <c r="Q712" s="14"/>
    </row>
    <row r="713" spans="2:17" x14ac:dyDescent="0.25">
      <c r="B713" s="15" t="s">
        <v>322</v>
      </c>
      <c r="C713" s="16"/>
      <c r="D713" s="16"/>
      <c r="E713" s="16"/>
      <c r="F713" s="16"/>
      <c r="G713" s="16"/>
      <c r="H713" s="16"/>
      <c r="I713" s="19" t="s">
        <v>135</v>
      </c>
      <c r="J713" s="14"/>
      <c r="K713" s="14"/>
      <c r="L713" s="14"/>
      <c r="M713" s="14"/>
      <c r="N713" s="14"/>
      <c r="O713" s="14"/>
      <c r="P713" s="14"/>
      <c r="Q713" s="14"/>
    </row>
    <row r="714" spans="2:17" x14ac:dyDescent="0.25">
      <c r="B714" s="15" t="s">
        <v>323</v>
      </c>
      <c r="C714" s="16"/>
      <c r="D714" s="16"/>
      <c r="E714" s="16"/>
      <c r="F714" s="16"/>
      <c r="G714" s="16"/>
      <c r="H714" s="16"/>
      <c r="I714" s="19" t="s">
        <v>135</v>
      </c>
      <c r="J714" s="14"/>
      <c r="K714" s="14"/>
      <c r="L714" s="14"/>
      <c r="M714" s="14"/>
      <c r="N714" s="14"/>
      <c r="O714" s="14"/>
      <c r="P714" s="14"/>
      <c r="Q714" s="14"/>
    </row>
    <row r="715" spans="2:17" x14ac:dyDescent="0.25">
      <c r="B715" s="15" t="s">
        <v>324</v>
      </c>
      <c r="C715" s="16"/>
      <c r="D715" s="16"/>
      <c r="E715" s="16"/>
      <c r="F715" s="16"/>
      <c r="G715" s="16"/>
      <c r="H715" s="16"/>
      <c r="I715" s="19" t="s">
        <v>135</v>
      </c>
      <c r="J715" s="14"/>
      <c r="K715" s="14"/>
      <c r="L715" s="14"/>
      <c r="M715" s="14"/>
      <c r="N715" s="14"/>
      <c r="O715" s="14"/>
      <c r="P715" s="14"/>
      <c r="Q715" s="14"/>
    </row>
    <row r="716" spans="2:17" x14ac:dyDescent="0.25">
      <c r="B716" s="15" t="s">
        <v>325</v>
      </c>
      <c r="C716" s="16"/>
      <c r="D716" s="16"/>
      <c r="E716" s="16"/>
      <c r="F716" s="16"/>
      <c r="G716" s="16"/>
      <c r="H716" s="16"/>
      <c r="I716" s="19" t="s">
        <v>135</v>
      </c>
      <c r="J716" s="14"/>
      <c r="K716" s="14"/>
      <c r="L716" s="14"/>
      <c r="M716" s="14"/>
      <c r="N716" s="14"/>
      <c r="O716" s="14"/>
      <c r="P716" s="14"/>
      <c r="Q716" s="14"/>
    </row>
    <row r="717" spans="2:17" ht="15.75" thickBot="1" x14ac:dyDescent="0.3">
      <c r="B717" s="17" t="s">
        <v>193</v>
      </c>
      <c r="C717" s="18"/>
      <c r="D717" s="18"/>
      <c r="E717" s="18"/>
      <c r="F717" s="18"/>
      <c r="G717" s="18"/>
      <c r="H717" s="18"/>
      <c r="I717" s="20" t="s">
        <v>135</v>
      </c>
      <c r="J717" s="14"/>
      <c r="K717" s="14"/>
      <c r="L717" s="14"/>
      <c r="M717" s="14"/>
      <c r="N717" s="14"/>
      <c r="O717" s="14"/>
      <c r="P717" s="14"/>
      <c r="Q717" s="14"/>
    </row>
    <row r="718" spans="2:17" ht="15.75" thickBot="1" x14ac:dyDescent="0.3">
      <c r="B718" s="14"/>
      <c r="C718" s="14"/>
      <c r="D718" s="14"/>
      <c r="E718" s="14"/>
      <c r="F718" s="14"/>
      <c r="G718" s="14"/>
      <c r="I718" s="14"/>
      <c r="J718" s="14" t="s">
        <v>326</v>
      </c>
      <c r="K718" s="14">
        <v>28</v>
      </c>
      <c r="L718" s="14">
        <v>5</v>
      </c>
      <c r="M718" s="14">
        <v>1</v>
      </c>
      <c r="N718" s="14">
        <v>2</v>
      </c>
      <c r="O718" s="14">
        <v>0</v>
      </c>
      <c r="P718" s="14">
        <v>2</v>
      </c>
      <c r="Q718" s="14">
        <v>18</v>
      </c>
    </row>
    <row r="719" spans="2:17" x14ac:dyDescent="0.25">
      <c r="B719" s="349" t="str">
        <f>J718</f>
        <v>VAV Reheat/Water</v>
      </c>
      <c r="C719" s="352"/>
      <c r="D719" s="352"/>
      <c r="E719" s="352"/>
      <c r="F719" s="352"/>
      <c r="G719" s="352"/>
      <c r="H719" s="352"/>
      <c r="I719" s="353"/>
      <c r="J719" s="14"/>
      <c r="K719" s="14"/>
      <c r="L719" s="14"/>
      <c r="M719" s="14"/>
      <c r="N719" s="14"/>
      <c r="O719" s="14"/>
      <c r="P719" s="14"/>
      <c r="Q719" s="14"/>
    </row>
    <row r="720" spans="2:17" ht="15.75" thickBot="1" x14ac:dyDescent="0.3">
      <c r="B720" s="21" t="s">
        <v>131</v>
      </c>
      <c r="C720" s="22" t="s">
        <v>132</v>
      </c>
      <c r="D720" s="22" t="s">
        <v>124</v>
      </c>
      <c r="E720" s="22" t="s">
        <v>125</v>
      </c>
      <c r="F720" s="22" t="s">
        <v>126</v>
      </c>
      <c r="G720" s="22" t="s">
        <v>127</v>
      </c>
      <c r="H720" s="22" t="s">
        <v>128</v>
      </c>
      <c r="I720" s="23" t="s">
        <v>129</v>
      </c>
      <c r="J720" s="14"/>
      <c r="K720" s="14"/>
      <c r="L720" s="14"/>
      <c r="M720" s="14"/>
      <c r="N720" s="14"/>
      <c r="O720" s="14"/>
      <c r="P720" s="14"/>
      <c r="Q720" s="14"/>
    </row>
    <row r="721" spans="2:10" x14ac:dyDescent="0.25">
      <c r="B721" s="15" t="s">
        <v>312</v>
      </c>
      <c r="C721" s="16"/>
      <c r="D721" s="16" t="s">
        <v>135</v>
      </c>
      <c r="E721" s="16"/>
      <c r="F721" s="16"/>
      <c r="G721" s="16"/>
      <c r="H721" s="16"/>
      <c r="I721" s="19"/>
      <c r="J721" s="14"/>
    </row>
    <row r="722" spans="2:10" x14ac:dyDescent="0.25">
      <c r="B722" s="15" t="s">
        <v>136</v>
      </c>
      <c r="C722" s="16"/>
      <c r="D722" s="16" t="s">
        <v>135</v>
      </c>
      <c r="E722" s="16"/>
      <c r="F722" s="16"/>
      <c r="G722" s="16"/>
      <c r="H722" s="16"/>
      <c r="I722" s="19"/>
      <c r="J722" s="14"/>
    </row>
    <row r="723" spans="2:10" x14ac:dyDescent="0.25">
      <c r="B723" s="15" t="s">
        <v>142</v>
      </c>
      <c r="C723" s="16"/>
      <c r="D723" s="16" t="s">
        <v>135</v>
      </c>
      <c r="E723" s="16"/>
      <c r="F723" s="16"/>
      <c r="G723" s="16"/>
      <c r="H723" s="16"/>
      <c r="I723" s="19"/>
      <c r="J723" s="14"/>
    </row>
    <row r="724" spans="2:10" x14ac:dyDescent="0.25">
      <c r="B724" s="15" t="s">
        <v>303</v>
      </c>
      <c r="C724" s="16"/>
      <c r="D724" s="16" t="s">
        <v>135</v>
      </c>
      <c r="E724" s="16"/>
      <c r="F724" s="16"/>
      <c r="G724" s="16"/>
      <c r="H724" s="16"/>
      <c r="I724" s="19"/>
      <c r="J724" s="14"/>
    </row>
    <row r="725" spans="2:10" s="12" customFormat="1" x14ac:dyDescent="0.25">
      <c r="B725" s="15" t="s">
        <v>313</v>
      </c>
      <c r="C725" s="16"/>
      <c r="D725" s="16" t="s">
        <v>135</v>
      </c>
      <c r="E725" s="16"/>
      <c r="F725" s="16"/>
      <c r="G725" s="16"/>
      <c r="H725" s="16"/>
      <c r="I725" s="19"/>
      <c r="J725" s="14"/>
    </row>
    <row r="726" spans="2:10" x14ac:dyDescent="0.25">
      <c r="B726" s="15" t="s">
        <v>154</v>
      </c>
      <c r="C726" s="16"/>
      <c r="D726" s="16"/>
      <c r="E726" s="16" t="s">
        <v>135</v>
      </c>
      <c r="F726" s="16"/>
      <c r="G726" s="16"/>
      <c r="H726" s="16"/>
      <c r="I726" s="19"/>
      <c r="J726" s="14"/>
    </row>
    <row r="727" spans="2:10" x14ac:dyDescent="0.25">
      <c r="B727" s="15" t="s">
        <v>314</v>
      </c>
      <c r="C727" s="16"/>
      <c r="D727" s="16"/>
      <c r="E727" s="16"/>
      <c r="F727" s="16" t="s">
        <v>135</v>
      </c>
      <c r="G727" s="16"/>
      <c r="H727" s="16"/>
      <c r="I727" s="19"/>
      <c r="J727" s="14"/>
    </row>
    <row r="728" spans="2:10" x14ac:dyDescent="0.25">
      <c r="B728" s="15" t="s">
        <v>327</v>
      </c>
      <c r="C728" s="16"/>
      <c r="D728" s="16"/>
      <c r="E728" s="16"/>
      <c r="F728" s="16" t="s">
        <v>135</v>
      </c>
      <c r="G728" s="16"/>
      <c r="H728" s="16"/>
      <c r="I728" s="19"/>
      <c r="J728" s="14"/>
    </row>
    <row r="729" spans="2:10" s="14" customFormat="1" x14ac:dyDescent="0.25">
      <c r="B729" s="15" t="s">
        <v>176</v>
      </c>
      <c r="C729" s="16"/>
      <c r="D729" s="16"/>
      <c r="E729" s="16"/>
      <c r="F729" s="16"/>
      <c r="G729" s="16"/>
      <c r="H729" s="16" t="s">
        <v>135</v>
      </c>
      <c r="I729" s="19"/>
    </row>
    <row r="730" spans="2:10" s="14" customFormat="1" x14ac:dyDescent="0.25">
      <c r="B730" s="15" t="s">
        <v>315</v>
      </c>
      <c r="C730" s="16"/>
      <c r="D730" s="16"/>
      <c r="E730" s="16"/>
      <c r="F730" s="16"/>
      <c r="G730" s="16"/>
      <c r="H730" s="16" t="s">
        <v>135</v>
      </c>
      <c r="I730" s="19"/>
    </row>
    <row r="731" spans="2:10" x14ac:dyDescent="0.25">
      <c r="B731" s="15" t="s">
        <v>274</v>
      </c>
      <c r="C731" s="16"/>
      <c r="D731" s="16"/>
      <c r="E731" s="16"/>
      <c r="F731" s="16"/>
      <c r="G731" s="16"/>
      <c r="H731" s="16"/>
      <c r="I731" s="19" t="s">
        <v>135</v>
      </c>
      <c r="J731" s="14"/>
    </row>
    <row r="732" spans="2:10" x14ac:dyDescent="0.25">
      <c r="B732" s="15" t="s">
        <v>202</v>
      </c>
      <c r="C732" s="16"/>
      <c r="D732" s="16"/>
      <c r="E732" s="16"/>
      <c r="F732" s="16"/>
      <c r="G732" s="16"/>
      <c r="H732" s="16"/>
      <c r="I732" s="19" t="s">
        <v>135</v>
      </c>
      <c r="J732" s="14"/>
    </row>
    <row r="733" spans="2:10" x14ac:dyDescent="0.25">
      <c r="B733" s="15" t="s">
        <v>316</v>
      </c>
      <c r="C733" s="16"/>
      <c r="D733" s="16"/>
      <c r="E733" s="16"/>
      <c r="F733" s="16"/>
      <c r="G733" s="16"/>
      <c r="H733" s="16"/>
      <c r="I733" s="19" t="s">
        <v>135</v>
      </c>
      <c r="J733" s="14"/>
    </row>
    <row r="734" spans="2:10" x14ac:dyDescent="0.25">
      <c r="B734" s="15" t="s">
        <v>181</v>
      </c>
      <c r="C734" s="16"/>
      <c r="D734" s="16"/>
      <c r="E734" s="16"/>
      <c r="F734" s="16"/>
      <c r="G734" s="16"/>
      <c r="H734" s="16"/>
      <c r="I734" s="19" t="s">
        <v>135</v>
      </c>
      <c r="J734" s="14"/>
    </row>
    <row r="735" spans="2:10" x14ac:dyDescent="0.25">
      <c r="B735" s="15" t="s">
        <v>185</v>
      </c>
      <c r="C735" s="16"/>
      <c r="D735" s="16"/>
      <c r="E735" s="16"/>
      <c r="F735" s="16"/>
      <c r="G735" s="16"/>
      <c r="H735" s="16"/>
      <c r="I735" s="19" t="s">
        <v>135</v>
      </c>
      <c r="J735" s="14"/>
    </row>
    <row r="736" spans="2:10" x14ac:dyDescent="0.25">
      <c r="B736" s="15" t="s">
        <v>183</v>
      </c>
      <c r="C736" s="16"/>
      <c r="D736" s="16"/>
      <c r="E736" s="16"/>
      <c r="F736" s="16"/>
      <c r="G736" s="16"/>
      <c r="H736" s="16"/>
      <c r="I736" s="19" t="s">
        <v>135</v>
      </c>
      <c r="J736" s="14"/>
    </row>
    <row r="737" spans="2:17" x14ac:dyDescent="0.25">
      <c r="B737" s="15" t="s">
        <v>187</v>
      </c>
      <c r="C737" s="16"/>
      <c r="D737" s="16"/>
      <c r="E737" s="16"/>
      <c r="F737" s="16"/>
      <c r="G737" s="16"/>
      <c r="H737" s="16"/>
      <c r="I737" s="19" t="s">
        <v>135</v>
      </c>
      <c r="J737" s="14"/>
      <c r="K737" s="14"/>
      <c r="L737" s="14"/>
      <c r="M737" s="14"/>
      <c r="N737" s="14"/>
      <c r="O737" s="14"/>
      <c r="P737" s="14"/>
      <c r="Q737" s="14"/>
    </row>
    <row r="738" spans="2:17" x14ac:dyDescent="0.25">
      <c r="B738" s="15" t="s">
        <v>191</v>
      </c>
      <c r="C738" s="16"/>
      <c r="D738" s="16"/>
      <c r="E738" s="16"/>
      <c r="F738" s="16"/>
      <c r="G738" s="16"/>
      <c r="H738" s="16"/>
      <c r="I738" s="19" t="s">
        <v>135</v>
      </c>
      <c r="J738" s="14"/>
      <c r="K738" s="14"/>
      <c r="L738" s="14"/>
      <c r="M738" s="14"/>
      <c r="N738" s="14"/>
      <c r="O738" s="14"/>
      <c r="P738" s="14"/>
      <c r="Q738" s="14"/>
    </row>
    <row r="739" spans="2:17" x14ac:dyDescent="0.25">
      <c r="B739" s="15" t="s">
        <v>317</v>
      </c>
      <c r="C739" s="16"/>
      <c r="D739" s="16"/>
      <c r="E739" s="16"/>
      <c r="F739" s="16"/>
      <c r="G739" s="16"/>
      <c r="H739" s="16"/>
      <c r="I739" s="19" t="s">
        <v>135</v>
      </c>
      <c r="J739" s="14"/>
      <c r="K739" s="14"/>
      <c r="L739" s="14"/>
      <c r="M739" s="14"/>
      <c r="N739" s="14"/>
      <c r="O739" s="14"/>
      <c r="P739" s="14"/>
      <c r="Q739" s="14"/>
    </row>
    <row r="740" spans="2:17" x14ac:dyDescent="0.25">
      <c r="B740" s="15" t="s">
        <v>318</v>
      </c>
      <c r="C740" s="16"/>
      <c r="D740" s="16"/>
      <c r="E740" s="16"/>
      <c r="F740" s="16"/>
      <c r="G740" s="16"/>
      <c r="H740" s="16"/>
      <c r="I740" s="19" t="s">
        <v>135</v>
      </c>
      <c r="J740" s="14"/>
      <c r="K740" s="14"/>
      <c r="L740" s="14"/>
      <c r="M740" s="14"/>
      <c r="N740" s="14"/>
      <c r="O740" s="14"/>
      <c r="P740" s="14"/>
      <c r="Q740" s="14"/>
    </row>
    <row r="741" spans="2:17" x14ac:dyDescent="0.25">
      <c r="B741" s="15" t="s">
        <v>319</v>
      </c>
      <c r="C741" s="16"/>
      <c r="D741" s="16"/>
      <c r="E741" s="16"/>
      <c r="F741" s="16"/>
      <c r="G741" s="16"/>
      <c r="H741" s="16"/>
      <c r="I741" s="19" t="s">
        <v>135</v>
      </c>
      <c r="J741" s="14"/>
      <c r="K741" s="14"/>
      <c r="L741" s="14"/>
      <c r="M741" s="14"/>
      <c r="N741" s="14"/>
      <c r="O741" s="14"/>
      <c r="P741" s="14"/>
      <c r="Q741" s="14"/>
    </row>
    <row r="742" spans="2:17" x14ac:dyDescent="0.25">
      <c r="B742" s="15" t="s">
        <v>320</v>
      </c>
      <c r="C742" s="16"/>
      <c r="D742" s="16"/>
      <c r="E742" s="16"/>
      <c r="F742" s="16"/>
      <c r="G742" s="16"/>
      <c r="H742" s="16"/>
      <c r="I742" s="19" t="s">
        <v>135</v>
      </c>
      <c r="J742" s="14"/>
      <c r="K742" s="14"/>
      <c r="L742" s="14"/>
      <c r="M742" s="14"/>
      <c r="N742" s="14"/>
      <c r="O742" s="14"/>
      <c r="P742" s="14"/>
      <c r="Q742" s="14"/>
    </row>
    <row r="743" spans="2:17" x14ac:dyDescent="0.25">
      <c r="B743" s="15" t="s">
        <v>321</v>
      </c>
      <c r="C743" s="16"/>
      <c r="D743" s="16"/>
      <c r="E743" s="16"/>
      <c r="F743" s="16"/>
      <c r="G743" s="16"/>
      <c r="H743" s="16"/>
      <c r="I743" s="19" t="s">
        <v>135</v>
      </c>
      <c r="J743" s="14"/>
      <c r="K743" s="14"/>
      <c r="L743" s="14"/>
      <c r="M743" s="14"/>
      <c r="N743" s="14"/>
      <c r="O743" s="14"/>
      <c r="P743" s="14"/>
      <c r="Q743" s="14"/>
    </row>
    <row r="744" spans="2:17" x14ac:dyDescent="0.25">
      <c r="B744" s="15" t="s">
        <v>322</v>
      </c>
      <c r="C744" s="16"/>
      <c r="D744" s="16"/>
      <c r="E744" s="16"/>
      <c r="F744" s="16"/>
      <c r="G744" s="16"/>
      <c r="H744" s="16"/>
      <c r="I744" s="19" t="s">
        <v>135</v>
      </c>
      <c r="J744" s="14"/>
      <c r="K744" s="14"/>
      <c r="L744" s="14"/>
      <c r="M744" s="14"/>
      <c r="N744" s="14"/>
      <c r="O744" s="14"/>
      <c r="P744" s="14"/>
      <c r="Q744" s="14"/>
    </row>
    <row r="745" spans="2:17" x14ac:dyDescent="0.25">
      <c r="B745" s="15" t="s">
        <v>323</v>
      </c>
      <c r="C745" s="16"/>
      <c r="D745" s="16"/>
      <c r="E745" s="16"/>
      <c r="F745" s="16"/>
      <c r="G745" s="16"/>
      <c r="H745" s="16"/>
      <c r="I745" s="19" t="s">
        <v>135</v>
      </c>
      <c r="J745" s="14"/>
      <c r="K745" s="14"/>
      <c r="L745" s="14"/>
      <c r="M745" s="14"/>
      <c r="N745" s="14"/>
      <c r="O745" s="14"/>
      <c r="P745" s="14"/>
      <c r="Q745" s="14"/>
    </row>
    <row r="746" spans="2:17" x14ac:dyDescent="0.25">
      <c r="B746" s="15" t="s">
        <v>324</v>
      </c>
      <c r="C746" s="16"/>
      <c r="D746" s="16"/>
      <c r="E746" s="16"/>
      <c r="F746" s="16"/>
      <c r="G746" s="16"/>
      <c r="H746" s="16"/>
      <c r="I746" s="19" t="s">
        <v>135</v>
      </c>
      <c r="J746" s="14"/>
      <c r="K746" s="14"/>
      <c r="L746" s="14"/>
      <c r="M746" s="14"/>
      <c r="N746" s="14"/>
      <c r="O746" s="14"/>
      <c r="P746" s="14"/>
      <c r="Q746" s="14"/>
    </row>
    <row r="747" spans="2:17" x14ac:dyDescent="0.25">
      <c r="B747" s="15" t="s">
        <v>325</v>
      </c>
      <c r="C747" s="16"/>
      <c r="D747" s="16"/>
      <c r="E747" s="16"/>
      <c r="F747" s="16"/>
      <c r="G747" s="16"/>
      <c r="H747" s="16"/>
      <c r="I747" s="19" t="s">
        <v>135</v>
      </c>
      <c r="J747" s="14"/>
      <c r="K747" s="14"/>
      <c r="L747" s="14"/>
      <c r="M747" s="14"/>
      <c r="N747" s="14"/>
      <c r="O747" s="14"/>
      <c r="P747" s="14"/>
      <c r="Q747" s="14"/>
    </row>
    <row r="748" spans="2:17" ht="15.75" thickBot="1" x14ac:dyDescent="0.3">
      <c r="B748" s="17" t="s">
        <v>193</v>
      </c>
      <c r="C748" s="18"/>
      <c r="D748" s="18"/>
      <c r="E748" s="18"/>
      <c r="F748" s="18"/>
      <c r="G748" s="18"/>
      <c r="H748" s="18"/>
      <c r="I748" s="20" t="s">
        <v>135</v>
      </c>
      <c r="J748" s="14"/>
      <c r="K748" s="14"/>
      <c r="L748" s="14"/>
      <c r="M748" s="14"/>
      <c r="N748" s="14"/>
      <c r="O748" s="14"/>
      <c r="P748" s="14"/>
      <c r="Q748" s="14"/>
    </row>
    <row r="749" spans="2:17" ht="15.75" thickBot="1" x14ac:dyDescent="0.3">
      <c r="B749" s="14"/>
      <c r="C749" s="14"/>
      <c r="D749" s="14"/>
      <c r="E749" s="14"/>
      <c r="F749" s="14"/>
      <c r="G749" s="14"/>
      <c r="I749" s="14"/>
      <c r="J749" s="14" t="s">
        <v>328</v>
      </c>
      <c r="K749" s="14">
        <v>28</v>
      </c>
      <c r="L749" s="14">
        <v>5</v>
      </c>
      <c r="M749" s="14">
        <v>1</v>
      </c>
      <c r="N749" s="14">
        <v>1</v>
      </c>
      <c r="O749" s="14">
        <v>1</v>
      </c>
      <c r="P749" s="14">
        <v>2</v>
      </c>
      <c r="Q749" s="14">
        <v>18</v>
      </c>
    </row>
    <row r="750" spans="2:17" x14ac:dyDescent="0.25">
      <c r="B750" s="349" t="str">
        <f>J749</f>
        <v>VAV Reheat/Elec</v>
      </c>
      <c r="C750" s="352"/>
      <c r="D750" s="352"/>
      <c r="E750" s="352"/>
      <c r="F750" s="352"/>
      <c r="G750" s="352"/>
      <c r="H750" s="352"/>
      <c r="I750" s="353"/>
      <c r="J750" s="14"/>
      <c r="K750" s="14"/>
      <c r="L750" s="14"/>
      <c r="M750" s="14"/>
      <c r="N750" s="14"/>
      <c r="O750" s="14"/>
      <c r="P750" s="14"/>
      <c r="Q750" s="14"/>
    </row>
    <row r="751" spans="2:17" ht="15.75" thickBot="1" x14ac:dyDescent="0.3">
      <c r="B751" s="21" t="s">
        <v>131</v>
      </c>
      <c r="C751" s="22" t="s">
        <v>132</v>
      </c>
      <c r="D751" s="22" t="s">
        <v>124</v>
      </c>
      <c r="E751" s="22" t="s">
        <v>125</v>
      </c>
      <c r="F751" s="22" t="s">
        <v>126</v>
      </c>
      <c r="G751" s="22" t="s">
        <v>127</v>
      </c>
      <c r="H751" s="22" t="s">
        <v>128</v>
      </c>
      <c r="I751" s="23" t="s">
        <v>129</v>
      </c>
      <c r="J751" s="14"/>
      <c r="K751" s="14"/>
      <c r="L751" s="14"/>
      <c r="M751" s="14"/>
      <c r="N751" s="14"/>
      <c r="O751" s="14"/>
      <c r="P751" s="14"/>
      <c r="Q751" s="14"/>
    </row>
    <row r="752" spans="2:17" x14ac:dyDescent="0.25">
      <c r="B752" s="15" t="s">
        <v>312</v>
      </c>
      <c r="C752" s="16"/>
      <c r="D752" s="16" t="s">
        <v>135</v>
      </c>
      <c r="E752" s="16"/>
      <c r="F752" s="16"/>
      <c r="G752" s="16"/>
      <c r="H752" s="16"/>
      <c r="I752" s="19"/>
      <c r="J752" s="14"/>
      <c r="K752" s="14"/>
      <c r="L752" s="14"/>
      <c r="M752" s="14"/>
      <c r="N752" s="14"/>
      <c r="O752" s="14"/>
      <c r="P752" s="14"/>
      <c r="Q752" s="14"/>
    </row>
    <row r="753" spans="2:10" x14ac:dyDescent="0.25">
      <c r="B753" s="15" t="s">
        <v>136</v>
      </c>
      <c r="C753" s="16"/>
      <c r="D753" s="16" t="s">
        <v>135</v>
      </c>
      <c r="E753" s="16"/>
      <c r="F753" s="16"/>
      <c r="G753" s="16"/>
      <c r="H753" s="16"/>
      <c r="I753" s="19"/>
      <c r="J753" s="14"/>
    </row>
    <row r="754" spans="2:10" x14ac:dyDescent="0.25">
      <c r="B754" s="15" t="s">
        <v>142</v>
      </c>
      <c r="C754" s="16"/>
      <c r="D754" s="16" t="s">
        <v>135</v>
      </c>
      <c r="E754" s="16"/>
      <c r="F754" s="16"/>
      <c r="G754" s="16"/>
      <c r="H754" s="16"/>
      <c r="I754" s="19"/>
      <c r="J754" s="14"/>
    </row>
    <row r="755" spans="2:10" x14ac:dyDescent="0.25">
      <c r="B755" s="15" t="s">
        <v>303</v>
      </c>
      <c r="C755" s="16"/>
      <c r="D755" s="16" t="s">
        <v>135</v>
      </c>
      <c r="E755" s="16"/>
      <c r="F755" s="16"/>
      <c r="G755" s="16"/>
      <c r="H755" s="16"/>
      <c r="I755" s="19"/>
      <c r="J755" s="14"/>
    </row>
    <row r="756" spans="2:10" s="12" customFormat="1" x14ac:dyDescent="0.25">
      <c r="B756" s="15" t="s">
        <v>313</v>
      </c>
      <c r="C756" s="16"/>
      <c r="D756" s="16" t="s">
        <v>135</v>
      </c>
      <c r="E756" s="16"/>
      <c r="F756" s="16"/>
      <c r="G756" s="16"/>
      <c r="H756" s="16"/>
      <c r="I756" s="19"/>
      <c r="J756" s="14"/>
    </row>
    <row r="757" spans="2:10" x14ac:dyDescent="0.25">
      <c r="B757" s="15" t="s">
        <v>154</v>
      </c>
      <c r="C757" s="16"/>
      <c r="D757" s="16"/>
      <c r="E757" s="16" t="s">
        <v>135</v>
      </c>
      <c r="F757" s="16"/>
      <c r="G757" s="16"/>
      <c r="H757" s="16"/>
      <c r="I757" s="19"/>
      <c r="J757" s="14"/>
    </row>
    <row r="758" spans="2:10" x14ac:dyDescent="0.25">
      <c r="B758" s="15" t="s">
        <v>314</v>
      </c>
      <c r="C758" s="16"/>
      <c r="D758" s="16"/>
      <c r="E758" s="16"/>
      <c r="F758" s="16" t="s">
        <v>135</v>
      </c>
      <c r="G758" s="16"/>
      <c r="H758" s="16"/>
      <c r="I758" s="19"/>
      <c r="J758" s="14"/>
    </row>
    <row r="759" spans="2:10" x14ac:dyDescent="0.25">
      <c r="B759" s="15" t="s">
        <v>177</v>
      </c>
      <c r="C759" s="16"/>
      <c r="D759" s="16"/>
      <c r="E759" s="16"/>
      <c r="F759" s="16"/>
      <c r="G759" s="16" t="s">
        <v>135</v>
      </c>
      <c r="H759" s="16"/>
      <c r="I759" s="19"/>
      <c r="J759" s="14"/>
    </row>
    <row r="760" spans="2:10" s="14" customFormat="1" x14ac:dyDescent="0.25">
      <c r="B760" s="15" t="s">
        <v>176</v>
      </c>
      <c r="C760" s="16"/>
      <c r="D760" s="16"/>
      <c r="E760" s="16"/>
      <c r="F760" s="16"/>
      <c r="G760" s="16"/>
      <c r="H760" s="16" t="s">
        <v>135</v>
      </c>
      <c r="I760" s="19"/>
    </row>
    <row r="761" spans="2:10" s="14" customFormat="1" x14ac:dyDescent="0.25">
      <c r="B761" s="15" t="s">
        <v>315</v>
      </c>
      <c r="C761" s="16"/>
      <c r="D761" s="16"/>
      <c r="E761" s="16"/>
      <c r="F761" s="16"/>
      <c r="G761" s="16"/>
      <c r="H761" s="16" t="s">
        <v>135</v>
      </c>
      <c r="I761" s="19"/>
    </row>
    <row r="762" spans="2:10" x14ac:dyDescent="0.25">
      <c r="B762" s="15" t="s">
        <v>274</v>
      </c>
      <c r="C762" s="16"/>
      <c r="D762" s="16"/>
      <c r="E762" s="16"/>
      <c r="F762" s="16"/>
      <c r="G762" s="16"/>
      <c r="H762" s="16"/>
      <c r="I762" s="19" t="s">
        <v>135</v>
      </c>
      <c r="J762" s="14"/>
    </row>
    <row r="763" spans="2:10" x14ac:dyDescent="0.25">
      <c r="B763" s="15" t="s">
        <v>202</v>
      </c>
      <c r="C763" s="16"/>
      <c r="D763" s="16"/>
      <c r="E763" s="16"/>
      <c r="F763" s="16"/>
      <c r="G763" s="16"/>
      <c r="H763" s="16"/>
      <c r="I763" s="19" t="s">
        <v>135</v>
      </c>
      <c r="J763" s="14"/>
    </row>
    <row r="764" spans="2:10" x14ac:dyDescent="0.25">
      <c r="B764" s="15" t="s">
        <v>316</v>
      </c>
      <c r="C764" s="16"/>
      <c r="D764" s="16"/>
      <c r="E764" s="16"/>
      <c r="F764" s="16"/>
      <c r="G764" s="16"/>
      <c r="H764" s="16"/>
      <c r="I764" s="19" t="s">
        <v>135</v>
      </c>
      <c r="J764" s="14"/>
    </row>
    <row r="765" spans="2:10" x14ac:dyDescent="0.25">
      <c r="B765" s="15" t="s">
        <v>181</v>
      </c>
      <c r="C765" s="16"/>
      <c r="D765" s="16"/>
      <c r="E765" s="16"/>
      <c r="F765" s="16"/>
      <c r="G765" s="16"/>
      <c r="H765" s="16"/>
      <c r="I765" s="19" t="s">
        <v>135</v>
      </c>
      <c r="J765" s="14"/>
    </row>
    <row r="766" spans="2:10" x14ac:dyDescent="0.25">
      <c r="B766" s="15" t="s">
        <v>185</v>
      </c>
      <c r="C766" s="16"/>
      <c r="D766" s="16"/>
      <c r="E766" s="16"/>
      <c r="F766" s="16"/>
      <c r="G766" s="16"/>
      <c r="H766" s="16"/>
      <c r="I766" s="19" t="s">
        <v>135</v>
      </c>
      <c r="J766" s="14"/>
    </row>
    <row r="767" spans="2:10" x14ac:dyDescent="0.25">
      <c r="B767" s="15" t="s">
        <v>183</v>
      </c>
      <c r="C767" s="16"/>
      <c r="D767" s="16"/>
      <c r="E767" s="16"/>
      <c r="F767" s="16"/>
      <c r="G767" s="16"/>
      <c r="H767" s="16"/>
      <c r="I767" s="19" t="s">
        <v>135</v>
      </c>
      <c r="J767" s="14"/>
    </row>
    <row r="768" spans="2:10" x14ac:dyDescent="0.25">
      <c r="B768" s="15" t="s">
        <v>187</v>
      </c>
      <c r="C768" s="16"/>
      <c r="D768" s="16"/>
      <c r="E768" s="16"/>
      <c r="F768" s="16"/>
      <c r="G768" s="16"/>
      <c r="H768" s="16"/>
      <c r="I768" s="19" t="s">
        <v>135</v>
      </c>
      <c r="J768" s="14"/>
    </row>
    <row r="769" spans="2:17" x14ac:dyDescent="0.25">
      <c r="B769" s="15" t="s">
        <v>191</v>
      </c>
      <c r="C769" s="16"/>
      <c r="D769" s="16"/>
      <c r="E769" s="16"/>
      <c r="F769" s="16"/>
      <c r="G769" s="16"/>
      <c r="H769" s="16"/>
      <c r="I769" s="19" t="s">
        <v>135</v>
      </c>
      <c r="J769" s="14"/>
      <c r="K769" s="14"/>
      <c r="L769" s="14"/>
      <c r="M769" s="14"/>
      <c r="N769" s="14"/>
      <c r="O769" s="14"/>
      <c r="P769" s="14"/>
      <c r="Q769" s="14"/>
    </row>
    <row r="770" spans="2:17" x14ac:dyDescent="0.25">
      <c r="B770" s="15" t="s">
        <v>317</v>
      </c>
      <c r="C770" s="16"/>
      <c r="D770" s="16"/>
      <c r="E770" s="16"/>
      <c r="F770" s="16"/>
      <c r="G770" s="16"/>
      <c r="H770" s="16"/>
      <c r="I770" s="19" t="s">
        <v>135</v>
      </c>
      <c r="J770" s="14"/>
      <c r="K770" s="14"/>
      <c r="L770" s="14"/>
      <c r="M770" s="14"/>
      <c r="N770" s="14"/>
      <c r="O770" s="14"/>
      <c r="P770" s="14"/>
      <c r="Q770" s="14"/>
    </row>
    <row r="771" spans="2:17" x14ac:dyDescent="0.25">
      <c r="B771" s="15" t="s">
        <v>318</v>
      </c>
      <c r="C771" s="16"/>
      <c r="D771" s="16"/>
      <c r="E771" s="16"/>
      <c r="F771" s="16"/>
      <c r="G771" s="16"/>
      <c r="H771" s="16"/>
      <c r="I771" s="19" t="s">
        <v>135</v>
      </c>
      <c r="J771" s="14"/>
      <c r="K771" s="14"/>
      <c r="L771" s="14"/>
      <c r="M771" s="14"/>
      <c r="N771" s="14"/>
      <c r="O771" s="14"/>
      <c r="P771" s="14"/>
      <c r="Q771" s="14"/>
    </row>
    <row r="772" spans="2:17" x14ac:dyDescent="0.25">
      <c r="B772" s="15" t="s">
        <v>319</v>
      </c>
      <c r="C772" s="16"/>
      <c r="D772" s="16"/>
      <c r="E772" s="16"/>
      <c r="F772" s="16"/>
      <c r="G772" s="16"/>
      <c r="H772" s="16"/>
      <c r="I772" s="19" t="s">
        <v>135</v>
      </c>
      <c r="J772" s="14"/>
      <c r="K772" s="14"/>
      <c r="L772" s="14"/>
      <c r="M772" s="14"/>
      <c r="N772" s="14"/>
      <c r="O772" s="14"/>
      <c r="P772" s="14"/>
      <c r="Q772" s="14"/>
    </row>
    <row r="773" spans="2:17" x14ac:dyDescent="0.25">
      <c r="B773" s="15" t="s">
        <v>320</v>
      </c>
      <c r="C773" s="16"/>
      <c r="D773" s="16"/>
      <c r="E773" s="16"/>
      <c r="F773" s="16"/>
      <c r="G773" s="16"/>
      <c r="H773" s="16"/>
      <c r="I773" s="19" t="s">
        <v>135</v>
      </c>
      <c r="J773" s="14"/>
      <c r="K773" s="14"/>
      <c r="L773" s="14"/>
      <c r="M773" s="14"/>
      <c r="N773" s="14"/>
      <c r="O773" s="14"/>
      <c r="P773" s="14"/>
      <c r="Q773" s="14"/>
    </row>
    <row r="774" spans="2:17" x14ac:dyDescent="0.25">
      <c r="B774" s="15" t="s">
        <v>321</v>
      </c>
      <c r="C774" s="16"/>
      <c r="D774" s="16"/>
      <c r="E774" s="16"/>
      <c r="F774" s="16"/>
      <c r="G774" s="16"/>
      <c r="H774" s="16"/>
      <c r="I774" s="19" t="s">
        <v>135</v>
      </c>
      <c r="J774" s="14"/>
      <c r="K774" s="14"/>
      <c r="L774" s="14"/>
      <c r="M774" s="14"/>
      <c r="N774" s="14"/>
      <c r="O774" s="14"/>
      <c r="P774" s="14"/>
      <c r="Q774" s="14"/>
    </row>
    <row r="775" spans="2:17" x14ac:dyDescent="0.25">
      <c r="B775" s="15" t="s">
        <v>322</v>
      </c>
      <c r="C775" s="16"/>
      <c r="D775" s="16"/>
      <c r="E775" s="16"/>
      <c r="F775" s="16"/>
      <c r="G775" s="16"/>
      <c r="H775" s="16"/>
      <c r="I775" s="19" t="s">
        <v>135</v>
      </c>
      <c r="J775" s="14"/>
      <c r="K775" s="14"/>
      <c r="L775" s="14"/>
      <c r="M775" s="14"/>
      <c r="N775" s="14"/>
      <c r="O775" s="14"/>
      <c r="P775" s="14"/>
      <c r="Q775" s="14"/>
    </row>
    <row r="776" spans="2:17" x14ac:dyDescent="0.25">
      <c r="B776" s="15" t="s">
        <v>323</v>
      </c>
      <c r="C776" s="16"/>
      <c r="D776" s="16"/>
      <c r="E776" s="16"/>
      <c r="F776" s="16"/>
      <c r="G776" s="16"/>
      <c r="H776" s="16"/>
      <c r="I776" s="19" t="s">
        <v>135</v>
      </c>
      <c r="J776" s="14"/>
      <c r="K776" s="14"/>
      <c r="L776" s="14"/>
      <c r="M776" s="14"/>
      <c r="N776" s="14"/>
      <c r="O776" s="14"/>
      <c r="P776" s="14"/>
      <c r="Q776" s="14"/>
    </row>
    <row r="777" spans="2:17" x14ac:dyDescent="0.25">
      <c r="B777" s="15" t="s">
        <v>324</v>
      </c>
      <c r="C777" s="16"/>
      <c r="D777" s="16"/>
      <c r="E777" s="16"/>
      <c r="F777" s="16"/>
      <c r="G777" s="16"/>
      <c r="H777" s="16"/>
      <c r="I777" s="19" t="s">
        <v>135</v>
      </c>
      <c r="J777" s="14"/>
      <c r="K777" s="14"/>
      <c r="L777" s="14"/>
      <c r="M777" s="14"/>
      <c r="N777" s="14"/>
      <c r="O777" s="14"/>
      <c r="P777" s="14"/>
      <c r="Q777" s="14"/>
    </row>
    <row r="778" spans="2:17" x14ac:dyDescent="0.25">
      <c r="B778" s="15" t="s">
        <v>325</v>
      </c>
      <c r="C778" s="16"/>
      <c r="D778" s="16"/>
      <c r="E778" s="16"/>
      <c r="F778" s="16"/>
      <c r="G778" s="16"/>
      <c r="H778" s="16"/>
      <c r="I778" s="19" t="s">
        <v>135</v>
      </c>
      <c r="J778" s="14"/>
      <c r="K778" s="14"/>
      <c r="L778" s="14"/>
      <c r="M778" s="14"/>
      <c r="N778" s="14"/>
      <c r="O778" s="14"/>
      <c r="P778" s="14"/>
      <c r="Q778" s="14"/>
    </row>
    <row r="779" spans="2:17" ht="15.75" thickBot="1" x14ac:dyDescent="0.3">
      <c r="B779" s="17" t="s">
        <v>193</v>
      </c>
      <c r="C779" s="18"/>
      <c r="D779" s="18"/>
      <c r="E779" s="18"/>
      <c r="F779" s="18"/>
      <c r="G779" s="18"/>
      <c r="H779" s="18"/>
      <c r="I779" s="20" t="s">
        <v>135</v>
      </c>
      <c r="J779" s="14"/>
      <c r="K779" s="14"/>
      <c r="L779" s="14"/>
      <c r="M779" s="14"/>
      <c r="N779" s="14"/>
      <c r="O779" s="14"/>
      <c r="P779" s="14"/>
      <c r="Q779" s="14"/>
    </row>
    <row r="780" spans="2:17" ht="15.75" thickBot="1" x14ac:dyDescent="0.3">
      <c r="B780" s="14"/>
      <c r="C780" s="14"/>
      <c r="D780" s="14"/>
      <c r="E780" s="14"/>
      <c r="F780" s="14"/>
      <c r="G780" s="14"/>
      <c r="I780" s="14"/>
      <c r="J780" s="14" t="s">
        <v>329</v>
      </c>
      <c r="K780" s="14">
        <v>30</v>
      </c>
      <c r="L780" s="14">
        <v>5</v>
      </c>
      <c r="M780" s="14">
        <v>2</v>
      </c>
      <c r="N780" s="14">
        <v>3</v>
      </c>
      <c r="O780" s="14">
        <v>0</v>
      </c>
      <c r="P780" s="14">
        <v>2</v>
      </c>
      <c r="Q780" s="14">
        <v>18</v>
      </c>
    </row>
    <row r="781" spans="2:17" x14ac:dyDescent="0.25">
      <c r="B781" s="349" t="str">
        <f>J780</f>
        <v>VAV Fan Pow/Water</v>
      </c>
      <c r="C781" s="352"/>
      <c r="D781" s="352"/>
      <c r="E781" s="352"/>
      <c r="F781" s="352"/>
      <c r="G781" s="352"/>
      <c r="H781" s="352"/>
      <c r="I781" s="353"/>
      <c r="J781" s="14"/>
      <c r="K781" s="14"/>
      <c r="L781" s="14"/>
      <c r="M781" s="14"/>
      <c r="N781" s="14"/>
      <c r="O781" s="14"/>
      <c r="P781" s="14"/>
      <c r="Q781" s="14"/>
    </row>
    <row r="782" spans="2:17" ht="15.75" thickBot="1" x14ac:dyDescent="0.3">
      <c r="B782" s="21" t="s">
        <v>131</v>
      </c>
      <c r="C782" s="22" t="s">
        <v>132</v>
      </c>
      <c r="D782" s="22" t="s">
        <v>124</v>
      </c>
      <c r="E782" s="22" t="s">
        <v>125</v>
      </c>
      <c r="F782" s="22" t="s">
        <v>126</v>
      </c>
      <c r="G782" s="22" t="s">
        <v>127</v>
      </c>
      <c r="H782" s="22" t="s">
        <v>128</v>
      </c>
      <c r="I782" s="23" t="s">
        <v>129</v>
      </c>
      <c r="J782" s="14"/>
      <c r="K782" s="14"/>
      <c r="L782" s="14"/>
      <c r="M782" s="14"/>
      <c r="N782" s="14"/>
      <c r="O782" s="14"/>
      <c r="P782" s="14"/>
      <c r="Q782" s="14"/>
    </row>
    <row r="783" spans="2:17" x14ac:dyDescent="0.25">
      <c r="B783" s="15" t="s">
        <v>312</v>
      </c>
      <c r="C783" s="16"/>
      <c r="D783" s="16" t="s">
        <v>135</v>
      </c>
      <c r="E783" s="16"/>
      <c r="F783" s="16"/>
      <c r="G783" s="16"/>
      <c r="H783" s="16"/>
      <c r="I783" s="19"/>
      <c r="J783" s="14"/>
      <c r="K783" s="14"/>
      <c r="L783" s="14"/>
      <c r="M783" s="14"/>
      <c r="N783" s="14"/>
      <c r="O783" s="14"/>
      <c r="P783" s="14"/>
      <c r="Q783" s="14"/>
    </row>
    <row r="784" spans="2:17" x14ac:dyDescent="0.25">
      <c r="B784" s="15" t="s">
        <v>136</v>
      </c>
      <c r="C784" s="16"/>
      <c r="D784" s="16" t="s">
        <v>135</v>
      </c>
      <c r="E784" s="16"/>
      <c r="F784" s="16"/>
      <c r="G784" s="16"/>
      <c r="H784" s="16"/>
      <c r="I784" s="19"/>
      <c r="J784" s="14"/>
      <c r="K784" s="14"/>
      <c r="L784" s="14"/>
      <c r="M784" s="14"/>
      <c r="N784" s="14"/>
      <c r="O784" s="14"/>
      <c r="P784" s="14"/>
      <c r="Q784" s="14"/>
    </row>
    <row r="785" spans="2:10" x14ac:dyDescent="0.25">
      <c r="B785" s="15" t="s">
        <v>142</v>
      </c>
      <c r="C785" s="16"/>
      <c r="D785" s="16" t="s">
        <v>135</v>
      </c>
      <c r="E785" s="16"/>
      <c r="F785" s="16"/>
      <c r="G785" s="16"/>
      <c r="H785" s="16"/>
      <c r="I785" s="19"/>
      <c r="J785" s="14"/>
    </row>
    <row r="786" spans="2:10" x14ac:dyDescent="0.25">
      <c r="B786" s="15" t="s">
        <v>303</v>
      </c>
      <c r="C786" s="16"/>
      <c r="D786" s="16" t="s">
        <v>135</v>
      </c>
      <c r="E786" s="16"/>
      <c r="F786" s="16"/>
      <c r="G786" s="16"/>
      <c r="H786" s="16"/>
      <c r="I786" s="19"/>
      <c r="J786" s="14"/>
    </row>
    <row r="787" spans="2:10" s="12" customFormat="1" x14ac:dyDescent="0.25">
      <c r="B787" s="15" t="s">
        <v>313</v>
      </c>
      <c r="C787" s="16"/>
      <c r="D787" s="16" t="s">
        <v>135</v>
      </c>
      <c r="E787" s="16"/>
      <c r="F787" s="16"/>
      <c r="G787" s="16"/>
      <c r="H787" s="16"/>
      <c r="I787" s="19"/>
      <c r="J787" s="14"/>
    </row>
    <row r="788" spans="2:10" x14ac:dyDescent="0.25">
      <c r="B788" s="15" t="s">
        <v>154</v>
      </c>
      <c r="C788" s="16"/>
      <c r="D788" s="16"/>
      <c r="E788" s="16" t="s">
        <v>135</v>
      </c>
      <c r="F788" s="16"/>
      <c r="G788" s="16"/>
      <c r="H788" s="16"/>
      <c r="I788" s="19"/>
      <c r="J788" s="14"/>
    </row>
    <row r="789" spans="2:10" s="12" customFormat="1" x14ac:dyDescent="0.25">
      <c r="B789" s="15" t="s">
        <v>330</v>
      </c>
      <c r="C789" s="16"/>
      <c r="D789" s="16"/>
      <c r="E789" s="16" t="s">
        <v>135</v>
      </c>
      <c r="F789" s="16"/>
      <c r="G789" s="16"/>
      <c r="H789" s="16"/>
      <c r="I789" s="19"/>
      <c r="J789" s="14"/>
    </row>
    <row r="790" spans="2:10" s="12" customFormat="1" x14ac:dyDescent="0.25">
      <c r="B790" s="15" t="s">
        <v>331</v>
      </c>
      <c r="C790" s="16"/>
      <c r="D790" s="16"/>
      <c r="E790" s="16"/>
      <c r="F790" s="16" t="s">
        <v>135</v>
      </c>
      <c r="G790" s="16"/>
      <c r="H790" s="16"/>
      <c r="I790" s="19"/>
      <c r="J790" s="14"/>
    </row>
    <row r="791" spans="2:10" x14ac:dyDescent="0.25">
      <c r="B791" s="15" t="s">
        <v>314</v>
      </c>
      <c r="C791" s="16"/>
      <c r="D791" s="16"/>
      <c r="E791" s="16"/>
      <c r="F791" s="16" t="s">
        <v>135</v>
      </c>
      <c r="G791" s="16"/>
      <c r="H791" s="16"/>
      <c r="I791" s="19"/>
      <c r="J791" s="14"/>
    </row>
    <row r="792" spans="2:10" x14ac:dyDescent="0.25">
      <c r="B792" s="15" t="s">
        <v>327</v>
      </c>
      <c r="C792" s="16"/>
      <c r="D792" s="16"/>
      <c r="E792" s="16"/>
      <c r="F792" s="16" t="s">
        <v>135</v>
      </c>
      <c r="G792" s="16"/>
      <c r="H792" s="16"/>
      <c r="I792" s="19"/>
      <c r="J792" s="14"/>
    </row>
    <row r="793" spans="2:10" s="14" customFormat="1" x14ac:dyDescent="0.25">
      <c r="B793" s="15" t="s">
        <v>176</v>
      </c>
      <c r="C793" s="16"/>
      <c r="D793" s="16"/>
      <c r="E793" s="16"/>
      <c r="F793" s="16"/>
      <c r="G793" s="16"/>
      <c r="H793" s="16" t="s">
        <v>135</v>
      </c>
      <c r="I793" s="19"/>
    </row>
    <row r="794" spans="2:10" s="14" customFormat="1" x14ac:dyDescent="0.25">
      <c r="B794" s="15" t="s">
        <v>315</v>
      </c>
      <c r="C794" s="16"/>
      <c r="D794" s="16"/>
      <c r="E794" s="16"/>
      <c r="F794" s="16"/>
      <c r="G794" s="16"/>
      <c r="H794" s="16" t="s">
        <v>135</v>
      </c>
      <c r="I794" s="19"/>
    </row>
    <row r="795" spans="2:10" x14ac:dyDescent="0.25">
      <c r="B795" s="15" t="s">
        <v>274</v>
      </c>
      <c r="C795" s="16"/>
      <c r="D795" s="16"/>
      <c r="E795" s="16"/>
      <c r="F795" s="16"/>
      <c r="G795" s="16"/>
      <c r="H795" s="16"/>
      <c r="I795" s="19" t="s">
        <v>135</v>
      </c>
      <c r="J795" s="14"/>
    </row>
    <row r="796" spans="2:10" x14ac:dyDescent="0.25">
      <c r="B796" s="15" t="s">
        <v>202</v>
      </c>
      <c r="C796" s="16"/>
      <c r="D796" s="16"/>
      <c r="E796" s="16"/>
      <c r="F796" s="16"/>
      <c r="G796" s="16"/>
      <c r="H796" s="16"/>
      <c r="I796" s="19" t="s">
        <v>135</v>
      </c>
      <c r="J796" s="14"/>
    </row>
    <row r="797" spans="2:10" x14ac:dyDescent="0.25">
      <c r="B797" s="15" t="s">
        <v>316</v>
      </c>
      <c r="C797" s="16"/>
      <c r="D797" s="16"/>
      <c r="E797" s="16"/>
      <c r="F797" s="16"/>
      <c r="G797" s="16"/>
      <c r="H797" s="16"/>
      <c r="I797" s="19" t="s">
        <v>135</v>
      </c>
      <c r="J797" s="14"/>
    </row>
    <row r="798" spans="2:10" x14ac:dyDescent="0.25">
      <c r="B798" s="15" t="s">
        <v>181</v>
      </c>
      <c r="C798" s="16"/>
      <c r="D798" s="16"/>
      <c r="E798" s="16"/>
      <c r="F798" s="16"/>
      <c r="G798" s="16"/>
      <c r="H798" s="16"/>
      <c r="I798" s="19" t="s">
        <v>135</v>
      </c>
      <c r="J798" s="14"/>
    </row>
    <row r="799" spans="2:10" x14ac:dyDescent="0.25">
      <c r="B799" s="15" t="s">
        <v>185</v>
      </c>
      <c r="C799" s="16"/>
      <c r="D799" s="16"/>
      <c r="E799" s="16"/>
      <c r="F799" s="16"/>
      <c r="G799" s="16"/>
      <c r="H799" s="16"/>
      <c r="I799" s="19" t="s">
        <v>135</v>
      </c>
      <c r="J799" s="14"/>
    </row>
    <row r="800" spans="2:10" x14ac:dyDescent="0.25">
      <c r="B800" s="15" t="s">
        <v>183</v>
      </c>
      <c r="C800" s="16"/>
      <c r="D800" s="16"/>
      <c r="E800" s="16"/>
      <c r="F800" s="16"/>
      <c r="G800" s="16"/>
      <c r="H800" s="16"/>
      <c r="I800" s="19" t="s">
        <v>135</v>
      </c>
      <c r="J800" s="14"/>
    </row>
    <row r="801" spans="2:17" x14ac:dyDescent="0.25">
      <c r="B801" s="15" t="s">
        <v>187</v>
      </c>
      <c r="C801" s="16"/>
      <c r="D801" s="16"/>
      <c r="E801" s="16"/>
      <c r="F801" s="16"/>
      <c r="G801" s="16"/>
      <c r="H801" s="16"/>
      <c r="I801" s="19" t="s">
        <v>135</v>
      </c>
      <c r="J801" s="14"/>
      <c r="K801" s="14"/>
      <c r="L801" s="14"/>
      <c r="M801" s="14"/>
      <c r="N801" s="14"/>
      <c r="O801" s="14"/>
      <c r="P801" s="14"/>
      <c r="Q801" s="14"/>
    </row>
    <row r="802" spans="2:17" x14ac:dyDescent="0.25">
      <c r="B802" s="15" t="s">
        <v>191</v>
      </c>
      <c r="C802" s="16"/>
      <c r="D802" s="16"/>
      <c r="E802" s="16"/>
      <c r="F802" s="16"/>
      <c r="G802" s="16"/>
      <c r="H802" s="16"/>
      <c r="I802" s="19" t="s">
        <v>135</v>
      </c>
      <c r="J802" s="14"/>
      <c r="K802" s="14"/>
      <c r="L802" s="14"/>
      <c r="M802" s="14"/>
      <c r="N802" s="14"/>
      <c r="O802" s="14"/>
      <c r="P802" s="14"/>
      <c r="Q802" s="14"/>
    </row>
    <row r="803" spans="2:17" x14ac:dyDescent="0.25">
      <c r="B803" s="15" t="s">
        <v>317</v>
      </c>
      <c r="C803" s="16"/>
      <c r="D803" s="16"/>
      <c r="E803" s="16"/>
      <c r="F803" s="16"/>
      <c r="G803" s="16"/>
      <c r="H803" s="16"/>
      <c r="I803" s="19" t="s">
        <v>135</v>
      </c>
      <c r="J803" s="14"/>
      <c r="K803" s="14"/>
      <c r="L803" s="14"/>
      <c r="M803" s="14"/>
      <c r="N803" s="14"/>
      <c r="O803" s="14"/>
      <c r="P803" s="14"/>
      <c r="Q803" s="14"/>
    </row>
    <row r="804" spans="2:17" x14ac:dyDescent="0.25">
      <c r="B804" s="15" t="s">
        <v>318</v>
      </c>
      <c r="C804" s="16"/>
      <c r="D804" s="16"/>
      <c r="E804" s="16"/>
      <c r="F804" s="16"/>
      <c r="G804" s="16"/>
      <c r="H804" s="16"/>
      <c r="I804" s="19" t="s">
        <v>135</v>
      </c>
      <c r="J804" s="14"/>
      <c r="K804" s="14"/>
      <c r="L804" s="14"/>
      <c r="M804" s="14"/>
      <c r="N804" s="14"/>
      <c r="O804" s="14"/>
      <c r="P804" s="14"/>
      <c r="Q804" s="14"/>
    </row>
    <row r="805" spans="2:17" x14ac:dyDescent="0.25">
      <c r="B805" s="15" t="s">
        <v>319</v>
      </c>
      <c r="C805" s="16"/>
      <c r="D805" s="16"/>
      <c r="E805" s="16"/>
      <c r="F805" s="16"/>
      <c r="G805" s="16"/>
      <c r="H805" s="16"/>
      <c r="I805" s="19" t="s">
        <v>135</v>
      </c>
      <c r="J805" s="14"/>
      <c r="K805" s="14"/>
      <c r="L805" s="14"/>
      <c r="M805" s="14"/>
      <c r="N805" s="14"/>
      <c r="O805" s="14"/>
      <c r="P805" s="14"/>
      <c r="Q805" s="14"/>
    </row>
    <row r="806" spans="2:17" x14ac:dyDescent="0.25">
      <c r="B806" s="15" t="s">
        <v>320</v>
      </c>
      <c r="C806" s="16"/>
      <c r="D806" s="16"/>
      <c r="E806" s="16"/>
      <c r="F806" s="16"/>
      <c r="G806" s="16"/>
      <c r="H806" s="16"/>
      <c r="I806" s="19" t="s">
        <v>135</v>
      </c>
      <c r="J806" s="14"/>
      <c r="K806" s="14"/>
      <c r="L806" s="14"/>
      <c r="M806" s="14"/>
      <c r="N806" s="14"/>
      <c r="O806" s="14"/>
      <c r="P806" s="14"/>
      <c r="Q806" s="14"/>
    </row>
    <row r="807" spans="2:17" x14ac:dyDescent="0.25">
      <c r="B807" s="15" t="s">
        <v>321</v>
      </c>
      <c r="C807" s="16"/>
      <c r="D807" s="16"/>
      <c r="E807" s="16"/>
      <c r="F807" s="16"/>
      <c r="G807" s="16"/>
      <c r="H807" s="16"/>
      <c r="I807" s="19" t="s">
        <v>135</v>
      </c>
      <c r="J807" s="14"/>
      <c r="K807" s="14"/>
      <c r="L807" s="14"/>
      <c r="M807" s="14"/>
      <c r="N807" s="14"/>
      <c r="O807" s="14"/>
      <c r="P807" s="14"/>
      <c r="Q807" s="14"/>
    </row>
    <row r="808" spans="2:17" x14ac:dyDescent="0.25">
      <c r="B808" s="15" t="s">
        <v>322</v>
      </c>
      <c r="C808" s="16"/>
      <c r="D808" s="16"/>
      <c r="E808" s="16"/>
      <c r="F808" s="16"/>
      <c r="G808" s="16"/>
      <c r="H808" s="16"/>
      <c r="I808" s="19" t="s">
        <v>135</v>
      </c>
      <c r="J808" s="14"/>
      <c r="K808" s="14"/>
      <c r="L808" s="14"/>
      <c r="M808" s="14"/>
      <c r="N808" s="14"/>
      <c r="O808" s="14"/>
      <c r="P808" s="14"/>
      <c r="Q808" s="14"/>
    </row>
    <row r="809" spans="2:17" x14ac:dyDescent="0.25">
      <c r="B809" s="15" t="s">
        <v>323</v>
      </c>
      <c r="C809" s="16"/>
      <c r="D809" s="16"/>
      <c r="E809" s="16"/>
      <c r="F809" s="16"/>
      <c r="G809" s="16"/>
      <c r="H809" s="16"/>
      <c r="I809" s="19" t="s">
        <v>135</v>
      </c>
      <c r="J809" s="14"/>
      <c r="K809" s="14"/>
      <c r="L809" s="14"/>
      <c r="M809" s="14"/>
      <c r="N809" s="14"/>
      <c r="O809" s="14"/>
      <c r="P809" s="14"/>
      <c r="Q809" s="14"/>
    </row>
    <row r="810" spans="2:17" x14ac:dyDescent="0.25">
      <c r="B810" s="15" t="s">
        <v>324</v>
      </c>
      <c r="C810" s="16"/>
      <c r="D810" s="16"/>
      <c r="E810" s="16"/>
      <c r="F810" s="16"/>
      <c r="G810" s="16"/>
      <c r="H810" s="16"/>
      <c r="I810" s="19" t="s">
        <v>135</v>
      </c>
      <c r="J810" s="14"/>
      <c r="K810" s="14"/>
      <c r="L810" s="14"/>
      <c r="M810" s="14"/>
      <c r="N810" s="14"/>
      <c r="O810" s="14"/>
      <c r="P810" s="14"/>
      <c r="Q810" s="14"/>
    </row>
    <row r="811" spans="2:17" x14ac:dyDescent="0.25">
      <c r="B811" s="15" t="s">
        <v>325</v>
      </c>
      <c r="C811" s="16"/>
      <c r="D811" s="16"/>
      <c r="E811" s="16"/>
      <c r="F811" s="16"/>
      <c r="G811" s="16"/>
      <c r="H811" s="16"/>
      <c r="I811" s="19" t="s">
        <v>135</v>
      </c>
      <c r="J811" s="14"/>
      <c r="K811" s="14"/>
      <c r="L811" s="14"/>
      <c r="M811" s="14"/>
      <c r="N811" s="14"/>
      <c r="O811" s="14"/>
      <c r="P811" s="14"/>
      <c r="Q811" s="14"/>
    </row>
    <row r="812" spans="2:17" ht="15.75" thickBot="1" x14ac:dyDescent="0.3">
      <c r="B812" s="17" t="s">
        <v>193</v>
      </c>
      <c r="C812" s="18"/>
      <c r="D812" s="18"/>
      <c r="E812" s="18"/>
      <c r="F812" s="18"/>
      <c r="G812" s="18"/>
      <c r="H812" s="18"/>
      <c r="I812" s="20" t="s">
        <v>135</v>
      </c>
      <c r="J812" s="14"/>
      <c r="K812" s="14"/>
      <c r="L812" s="14"/>
      <c r="M812" s="14"/>
      <c r="N812" s="14"/>
      <c r="O812" s="14"/>
      <c r="P812" s="14"/>
      <c r="Q812" s="14"/>
    </row>
    <row r="813" spans="2:17" ht="15.75" thickBot="1" x14ac:dyDescent="0.3">
      <c r="B813" s="14"/>
      <c r="C813" s="14"/>
      <c r="D813" s="14"/>
      <c r="E813" s="14"/>
      <c r="F813" s="14"/>
      <c r="G813" s="14"/>
      <c r="I813" s="14"/>
      <c r="J813" s="14" t="s">
        <v>332</v>
      </c>
      <c r="K813" s="14">
        <v>30</v>
      </c>
      <c r="L813" s="14">
        <v>5</v>
      </c>
      <c r="M813" s="14">
        <v>2</v>
      </c>
      <c r="N813" s="14">
        <v>2</v>
      </c>
      <c r="O813" s="14">
        <v>1</v>
      </c>
      <c r="P813" s="14">
        <v>2</v>
      </c>
      <c r="Q813" s="14">
        <v>18</v>
      </c>
    </row>
    <row r="814" spans="2:17" x14ac:dyDescent="0.25">
      <c r="B814" s="349" t="str">
        <f>J813</f>
        <v>VAV Fan Pow/Elec.</v>
      </c>
      <c r="C814" s="352"/>
      <c r="D814" s="352"/>
      <c r="E814" s="352"/>
      <c r="F814" s="352"/>
      <c r="G814" s="352"/>
      <c r="H814" s="352"/>
      <c r="I814" s="353"/>
      <c r="J814" s="14"/>
      <c r="K814" s="14"/>
      <c r="L814" s="14"/>
      <c r="M814" s="14"/>
      <c r="N814" s="14"/>
      <c r="O814" s="14"/>
      <c r="P814" s="14"/>
      <c r="Q814" s="14"/>
    </row>
    <row r="815" spans="2:17" ht="15.75" thickBot="1" x14ac:dyDescent="0.3">
      <c r="B815" s="21" t="s">
        <v>131</v>
      </c>
      <c r="C815" s="22" t="s">
        <v>132</v>
      </c>
      <c r="D815" s="22" t="s">
        <v>124</v>
      </c>
      <c r="E815" s="22" t="s">
        <v>125</v>
      </c>
      <c r="F815" s="22" t="s">
        <v>126</v>
      </c>
      <c r="G815" s="22" t="s">
        <v>127</v>
      </c>
      <c r="H815" s="22" t="s">
        <v>128</v>
      </c>
      <c r="I815" s="23" t="s">
        <v>129</v>
      </c>
      <c r="J815" s="14"/>
      <c r="K815" s="14"/>
      <c r="L815" s="14"/>
      <c r="M815" s="14"/>
      <c r="N815" s="14"/>
      <c r="O815" s="14"/>
      <c r="P815" s="14"/>
      <c r="Q815" s="14"/>
    </row>
    <row r="816" spans="2:17" x14ac:dyDescent="0.25">
      <c r="B816" s="15" t="s">
        <v>312</v>
      </c>
      <c r="C816" s="16"/>
      <c r="D816" s="16" t="s">
        <v>135</v>
      </c>
      <c r="E816" s="16"/>
      <c r="F816" s="16"/>
      <c r="G816" s="16"/>
      <c r="H816" s="16"/>
      <c r="I816" s="19"/>
      <c r="J816" s="14"/>
      <c r="K816" s="14"/>
      <c r="L816" s="14"/>
      <c r="M816" s="14"/>
      <c r="N816" s="14"/>
      <c r="O816" s="14"/>
      <c r="P816" s="14"/>
      <c r="Q816" s="14"/>
    </row>
    <row r="817" spans="2:10" x14ac:dyDescent="0.25">
      <c r="B817" s="15" t="s">
        <v>136</v>
      </c>
      <c r="C817" s="16"/>
      <c r="D817" s="16" t="s">
        <v>135</v>
      </c>
      <c r="E817" s="16"/>
      <c r="F817" s="16"/>
      <c r="G817" s="16"/>
      <c r="H817" s="16"/>
      <c r="I817" s="19"/>
      <c r="J817" s="14"/>
    </row>
    <row r="818" spans="2:10" x14ac:dyDescent="0.25">
      <c r="B818" s="15" t="s">
        <v>142</v>
      </c>
      <c r="C818" s="16"/>
      <c r="D818" s="16" t="s">
        <v>135</v>
      </c>
      <c r="E818" s="16"/>
      <c r="F818" s="16"/>
      <c r="G818" s="16"/>
      <c r="H818" s="16"/>
      <c r="I818" s="19"/>
      <c r="J818" s="14"/>
    </row>
    <row r="819" spans="2:10" x14ac:dyDescent="0.25">
      <c r="B819" s="15" t="s">
        <v>303</v>
      </c>
      <c r="C819" s="16"/>
      <c r="D819" s="16" t="s">
        <v>135</v>
      </c>
      <c r="E819" s="16"/>
      <c r="F819" s="16"/>
      <c r="G819" s="16"/>
      <c r="H819" s="16"/>
      <c r="I819" s="19"/>
      <c r="J819" s="14"/>
    </row>
    <row r="820" spans="2:10" s="12" customFormat="1" x14ac:dyDescent="0.25">
      <c r="B820" s="15" t="s">
        <v>313</v>
      </c>
      <c r="C820" s="16"/>
      <c r="D820" s="16" t="s">
        <v>135</v>
      </c>
      <c r="E820" s="16"/>
      <c r="F820" s="16"/>
      <c r="G820" s="16"/>
      <c r="H820" s="16"/>
      <c r="I820" s="19"/>
      <c r="J820" s="14"/>
    </row>
    <row r="821" spans="2:10" x14ac:dyDescent="0.25">
      <c r="B821" s="15" t="s">
        <v>154</v>
      </c>
      <c r="C821" s="16"/>
      <c r="D821" s="16"/>
      <c r="E821" s="16" t="s">
        <v>135</v>
      </c>
      <c r="F821" s="16"/>
      <c r="G821" s="16"/>
      <c r="H821" s="16"/>
      <c r="I821" s="19"/>
      <c r="J821" s="14"/>
    </row>
    <row r="822" spans="2:10" s="12" customFormat="1" x14ac:dyDescent="0.25">
      <c r="B822" s="15" t="s">
        <v>330</v>
      </c>
      <c r="C822" s="16"/>
      <c r="D822" s="16"/>
      <c r="E822" s="16" t="s">
        <v>135</v>
      </c>
      <c r="F822" s="16"/>
      <c r="G822" s="16"/>
      <c r="H822" s="16"/>
      <c r="I822" s="19"/>
      <c r="J822" s="14"/>
    </row>
    <row r="823" spans="2:10" s="12" customFormat="1" x14ac:dyDescent="0.25">
      <c r="B823" s="15" t="s">
        <v>331</v>
      </c>
      <c r="C823" s="16"/>
      <c r="D823" s="16"/>
      <c r="E823" s="16"/>
      <c r="F823" s="16" t="s">
        <v>135</v>
      </c>
      <c r="G823" s="16"/>
      <c r="H823" s="16"/>
      <c r="I823" s="19"/>
      <c r="J823" s="14"/>
    </row>
    <row r="824" spans="2:10" x14ac:dyDescent="0.25">
      <c r="B824" s="15" t="s">
        <v>314</v>
      </c>
      <c r="C824" s="16"/>
      <c r="D824" s="16"/>
      <c r="E824" s="16"/>
      <c r="F824" s="16" t="s">
        <v>135</v>
      </c>
      <c r="G824" s="16"/>
      <c r="H824" s="16"/>
      <c r="I824" s="19"/>
      <c r="J824" s="14"/>
    </row>
    <row r="825" spans="2:10" x14ac:dyDescent="0.25">
      <c r="B825" s="15" t="s">
        <v>177</v>
      </c>
      <c r="C825" s="16"/>
      <c r="D825" s="16"/>
      <c r="E825" s="16"/>
      <c r="F825" s="16"/>
      <c r="G825" s="16" t="s">
        <v>135</v>
      </c>
      <c r="H825" s="16"/>
      <c r="I825" s="19"/>
      <c r="J825" s="14"/>
    </row>
    <row r="826" spans="2:10" s="14" customFormat="1" x14ac:dyDescent="0.25">
      <c r="B826" s="15" t="s">
        <v>176</v>
      </c>
      <c r="C826" s="16"/>
      <c r="D826" s="16"/>
      <c r="E826" s="16"/>
      <c r="F826" s="16"/>
      <c r="G826" s="16"/>
      <c r="H826" s="16" t="s">
        <v>135</v>
      </c>
      <c r="I826" s="19"/>
    </row>
    <row r="827" spans="2:10" s="14" customFormat="1" x14ac:dyDescent="0.25">
      <c r="B827" s="15" t="s">
        <v>315</v>
      </c>
      <c r="C827" s="16"/>
      <c r="D827" s="16"/>
      <c r="E827" s="16"/>
      <c r="F827" s="16"/>
      <c r="G827" s="16"/>
      <c r="H827" s="16" t="s">
        <v>135</v>
      </c>
      <c r="I827" s="19"/>
    </row>
    <row r="828" spans="2:10" x14ac:dyDescent="0.25">
      <c r="B828" s="15" t="s">
        <v>274</v>
      </c>
      <c r="C828" s="16"/>
      <c r="D828" s="16"/>
      <c r="E828" s="16"/>
      <c r="F828" s="16"/>
      <c r="G828" s="16"/>
      <c r="H828" s="16"/>
      <c r="I828" s="19" t="s">
        <v>135</v>
      </c>
      <c r="J828" s="14"/>
    </row>
    <row r="829" spans="2:10" x14ac:dyDescent="0.25">
      <c r="B829" s="15" t="s">
        <v>202</v>
      </c>
      <c r="C829" s="16"/>
      <c r="D829" s="16"/>
      <c r="E829" s="16"/>
      <c r="F829" s="16"/>
      <c r="G829" s="16"/>
      <c r="H829" s="16"/>
      <c r="I829" s="19" t="s">
        <v>135</v>
      </c>
      <c r="J829" s="14"/>
    </row>
    <row r="830" spans="2:10" x14ac:dyDescent="0.25">
      <c r="B830" s="15" t="s">
        <v>316</v>
      </c>
      <c r="C830" s="16"/>
      <c r="D830" s="16"/>
      <c r="E830" s="16"/>
      <c r="F830" s="16"/>
      <c r="G830" s="16"/>
      <c r="H830" s="16"/>
      <c r="I830" s="19" t="s">
        <v>135</v>
      </c>
      <c r="J830" s="14"/>
    </row>
    <row r="831" spans="2:10" x14ac:dyDescent="0.25">
      <c r="B831" s="15" t="s">
        <v>181</v>
      </c>
      <c r="C831" s="16"/>
      <c r="D831" s="16"/>
      <c r="E831" s="16"/>
      <c r="F831" s="16"/>
      <c r="G831" s="16"/>
      <c r="H831" s="16"/>
      <c r="I831" s="19" t="s">
        <v>135</v>
      </c>
      <c r="J831" s="14"/>
    </row>
    <row r="832" spans="2:10" x14ac:dyDescent="0.25">
      <c r="B832" s="15" t="s">
        <v>185</v>
      </c>
      <c r="C832" s="16"/>
      <c r="D832" s="16"/>
      <c r="E832" s="16"/>
      <c r="F832" s="16"/>
      <c r="G832" s="16"/>
      <c r="H832" s="16"/>
      <c r="I832" s="19" t="s">
        <v>135</v>
      </c>
      <c r="J832" s="14"/>
    </row>
    <row r="833" spans="2:17" x14ac:dyDescent="0.25">
      <c r="B833" s="15" t="s">
        <v>183</v>
      </c>
      <c r="C833" s="16"/>
      <c r="D833" s="16"/>
      <c r="E833" s="16"/>
      <c r="F833" s="16"/>
      <c r="G833" s="16"/>
      <c r="H833" s="16"/>
      <c r="I833" s="19" t="s">
        <v>135</v>
      </c>
      <c r="J833" s="14"/>
      <c r="K833" s="14"/>
      <c r="L833" s="14"/>
      <c r="M833" s="14"/>
      <c r="N833" s="14"/>
      <c r="O833" s="14"/>
      <c r="P833" s="14"/>
      <c r="Q833" s="14"/>
    </row>
    <row r="834" spans="2:17" x14ac:dyDescent="0.25">
      <c r="B834" s="15" t="s">
        <v>187</v>
      </c>
      <c r="C834" s="16"/>
      <c r="D834" s="16"/>
      <c r="E834" s="16"/>
      <c r="F834" s="16"/>
      <c r="G834" s="16"/>
      <c r="H834" s="16"/>
      <c r="I834" s="19" t="s">
        <v>135</v>
      </c>
      <c r="J834" s="14"/>
      <c r="K834" s="14"/>
      <c r="L834" s="14"/>
      <c r="M834" s="14"/>
      <c r="N834" s="14"/>
      <c r="O834" s="14"/>
      <c r="P834" s="14"/>
      <c r="Q834" s="14"/>
    </row>
    <row r="835" spans="2:17" x14ac:dyDescent="0.25">
      <c r="B835" s="15" t="s">
        <v>191</v>
      </c>
      <c r="C835" s="16"/>
      <c r="D835" s="16"/>
      <c r="E835" s="16"/>
      <c r="F835" s="16"/>
      <c r="G835" s="16"/>
      <c r="H835" s="16"/>
      <c r="I835" s="19" t="s">
        <v>135</v>
      </c>
      <c r="J835" s="14"/>
      <c r="K835" s="14"/>
      <c r="L835" s="14"/>
      <c r="M835" s="14"/>
      <c r="N835" s="14"/>
      <c r="O835" s="14"/>
      <c r="P835" s="14"/>
      <c r="Q835" s="14"/>
    </row>
    <row r="836" spans="2:17" x14ac:dyDescent="0.25">
      <c r="B836" s="15" t="s">
        <v>317</v>
      </c>
      <c r="C836" s="16"/>
      <c r="D836" s="16"/>
      <c r="E836" s="16"/>
      <c r="F836" s="16"/>
      <c r="G836" s="16"/>
      <c r="H836" s="16"/>
      <c r="I836" s="19" t="s">
        <v>135</v>
      </c>
      <c r="J836" s="14"/>
      <c r="K836" s="14"/>
      <c r="L836" s="14"/>
      <c r="M836" s="14"/>
      <c r="N836" s="14"/>
      <c r="O836" s="14"/>
      <c r="P836" s="14"/>
      <c r="Q836" s="14"/>
    </row>
    <row r="837" spans="2:17" x14ac:dyDescent="0.25">
      <c r="B837" s="15" t="s">
        <v>318</v>
      </c>
      <c r="C837" s="16"/>
      <c r="D837" s="16"/>
      <c r="E837" s="16"/>
      <c r="F837" s="16"/>
      <c r="G837" s="16"/>
      <c r="H837" s="16"/>
      <c r="I837" s="19" t="s">
        <v>135</v>
      </c>
      <c r="J837" s="14"/>
      <c r="K837" s="14"/>
      <c r="L837" s="14"/>
      <c r="M837" s="14"/>
      <c r="N837" s="14"/>
      <c r="O837" s="14"/>
      <c r="P837" s="14"/>
      <c r="Q837" s="14"/>
    </row>
    <row r="838" spans="2:17" x14ac:dyDescent="0.25">
      <c r="B838" s="15" t="s">
        <v>319</v>
      </c>
      <c r="C838" s="16"/>
      <c r="D838" s="16"/>
      <c r="E838" s="16"/>
      <c r="F838" s="16"/>
      <c r="G838" s="16"/>
      <c r="H838" s="16"/>
      <c r="I838" s="19" t="s">
        <v>135</v>
      </c>
      <c r="J838" s="14"/>
      <c r="K838" s="14"/>
      <c r="L838" s="14"/>
      <c r="M838" s="14"/>
      <c r="N838" s="14"/>
      <c r="O838" s="14"/>
      <c r="P838" s="14"/>
      <c r="Q838" s="14"/>
    </row>
    <row r="839" spans="2:17" x14ac:dyDescent="0.25">
      <c r="B839" s="15" t="s">
        <v>320</v>
      </c>
      <c r="C839" s="16"/>
      <c r="D839" s="16"/>
      <c r="E839" s="16"/>
      <c r="F839" s="16"/>
      <c r="G839" s="16"/>
      <c r="H839" s="16"/>
      <c r="I839" s="19" t="s">
        <v>135</v>
      </c>
      <c r="J839" s="14"/>
      <c r="K839" s="14"/>
      <c r="L839" s="14"/>
      <c r="M839" s="14"/>
      <c r="N839" s="14"/>
      <c r="O839" s="14"/>
      <c r="P839" s="14"/>
      <c r="Q839" s="14"/>
    </row>
    <row r="840" spans="2:17" x14ac:dyDescent="0.25">
      <c r="B840" s="15" t="s">
        <v>321</v>
      </c>
      <c r="C840" s="16"/>
      <c r="D840" s="16"/>
      <c r="E840" s="16"/>
      <c r="F840" s="16"/>
      <c r="G840" s="16"/>
      <c r="H840" s="16"/>
      <c r="I840" s="19" t="s">
        <v>135</v>
      </c>
      <c r="J840" s="14"/>
      <c r="K840" s="14"/>
      <c r="L840" s="14"/>
      <c r="M840" s="14"/>
      <c r="N840" s="14"/>
      <c r="O840" s="14"/>
      <c r="P840" s="14"/>
      <c r="Q840" s="14"/>
    </row>
    <row r="841" spans="2:17" x14ac:dyDescent="0.25">
      <c r="B841" s="15" t="s">
        <v>322</v>
      </c>
      <c r="C841" s="16"/>
      <c r="D841" s="16"/>
      <c r="E841" s="16"/>
      <c r="F841" s="16"/>
      <c r="G841" s="16"/>
      <c r="H841" s="16"/>
      <c r="I841" s="19" t="s">
        <v>135</v>
      </c>
      <c r="J841" s="14"/>
      <c r="K841" s="14"/>
      <c r="L841" s="14"/>
      <c r="M841" s="14"/>
      <c r="N841" s="14"/>
      <c r="O841" s="14"/>
      <c r="P841" s="14"/>
      <c r="Q841" s="14"/>
    </row>
    <row r="842" spans="2:17" x14ac:dyDescent="0.25">
      <c r="B842" s="15" t="s">
        <v>323</v>
      </c>
      <c r="C842" s="16"/>
      <c r="D842" s="16"/>
      <c r="E842" s="16"/>
      <c r="F842" s="16"/>
      <c r="G842" s="16"/>
      <c r="H842" s="16"/>
      <c r="I842" s="19" t="s">
        <v>135</v>
      </c>
      <c r="J842" s="14"/>
      <c r="K842" s="14"/>
      <c r="L842" s="14"/>
      <c r="M842" s="14"/>
      <c r="N842" s="14"/>
      <c r="O842" s="14"/>
      <c r="P842" s="14"/>
      <c r="Q842" s="14"/>
    </row>
    <row r="843" spans="2:17" x14ac:dyDescent="0.25">
      <c r="B843" s="15" t="s">
        <v>324</v>
      </c>
      <c r="C843" s="16"/>
      <c r="D843" s="16"/>
      <c r="E843" s="16"/>
      <c r="F843" s="16"/>
      <c r="G843" s="16"/>
      <c r="H843" s="16"/>
      <c r="I843" s="19" t="s">
        <v>135</v>
      </c>
      <c r="J843" s="14"/>
      <c r="K843" s="14"/>
      <c r="L843" s="14"/>
      <c r="M843" s="14"/>
      <c r="N843" s="14"/>
      <c r="O843" s="14"/>
      <c r="P843" s="14"/>
      <c r="Q843" s="14"/>
    </row>
    <row r="844" spans="2:17" x14ac:dyDescent="0.25">
      <c r="B844" s="15" t="s">
        <v>325</v>
      </c>
      <c r="C844" s="16"/>
      <c r="D844" s="16"/>
      <c r="E844" s="16"/>
      <c r="F844" s="16"/>
      <c r="G844" s="16"/>
      <c r="H844" s="16"/>
      <c r="I844" s="19" t="s">
        <v>135</v>
      </c>
      <c r="J844" s="14"/>
      <c r="K844" s="14"/>
      <c r="L844" s="14"/>
      <c r="M844" s="14"/>
      <c r="N844" s="14"/>
      <c r="O844" s="14"/>
      <c r="P844" s="14"/>
      <c r="Q844" s="14"/>
    </row>
    <row r="845" spans="2:17" x14ac:dyDescent="0.25">
      <c r="B845" s="15" t="s">
        <v>315</v>
      </c>
      <c r="C845" s="16"/>
      <c r="D845" s="16"/>
      <c r="E845" s="16"/>
      <c r="F845" s="16"/>
      <c r="G845" s="16"/>
      <c r="H845" s="16"/>
      <c r="I845" s="19" t="s">
        <v>135</v>
      </c>
      <c r="J845" s="14"/>
      <c r="K845" s="14"/>
      <c r="L845" s="14"/>
      <c r="M845" s="14"/>
      <c r="N845" s="14"/>
      <c r="O845" s="14"/>
      <c r="P845" s="14"/>
      <c r="Q845" s="14"/>
    </row>
    <row r="846" spans="2:17" ht="15.75" thickBot="1" x14ac:dyDescent="0.3">
      <c r="B846" s="17" t="s">
        <v>193</v>
      </c>
      <c r="C846" s="18"/>
      <c r="D846" s="18"/>
      <c r="E846" s="18"/>
      <c r="F846" s="18"/>
      <c r="G846" s="18"/>
      <c r="H846" s="18"/>
      <c r="I846" s="20" t="s">
        <v>135</v>
      </c>
      <c r="J846" s="14"/>
      <c r="K846" s="14"/>
      <c r="L846" s="14"/>
      <c r="M846" s="14"/>
      <c r="N846" s="14"/>
      <c r="O846" s="14"/>
      <c r="P846" s="14"/>
      <c r="Q846" s="14"/>
    </row>
    <row r="847" spans="2:17" ht="15.75" thickBot="1" x14ac:dyDescent="0.3">
      <c r="B847" s="14"/>
      <c r="C847" s="14"/>
      <c r="D847" s="14"/>
      <c r="E847" s="14"/>
      <c r="F847" s="14"/>
      <c r="G847" s="14"/>
      <c r="I847" s="14"/>
      <c r="J847" s="14" t="s">
        <v>333</v>
      </c>
      <c r="K847" s="14">
        <v>33</v>
      </c>
      <c r="L847" s="14">
        <v>8</v>
      </c>
      <c r="M847" s="14">
        <v>2</v>
      </c>
      <c r="N847" s="14">
        <v>3</v>
      </c>
      <c r="O847" s="14">
        <v>0</v>
      </c>
      <c r="P847" s="14">
        <v>2</v>
      </c>
      <c r="Q847" s="14">
        <v>18</v>
      </c>
    </row>
    <row r="848" spans="2:17" x14ac:dyDescent="0.25">
      <c r="B848" s="349" t="str">
        <f>J847</f>
        <v>VAV Duel Duct</v>
      </c>
      <c r="C848" s="352"/>
      <c r="D848" s="352"/>
      <c r="E848" s="352"/>
      <c r="F848" s="352"/>
      <c r="G848" s="352"/>
      <c r="H848" s="352"/>
      <c r="I848" s="353"/>
      <c r="J848" s="14"/>
      <c r="K848" s="14"/>
      <c r="L848" s="14"/>
      <c r="M848" s="14"/>
      <c r="N848" s="14"/>
      <c r="O848" s="14"/>
      <c r="P848" s="14"/>
      <c r="Q848" s="14"/>
    </row>
    <row r="849" spans="2:10" ht="15.75" thickBot="1" x14ac:dyDescent="0.3">
      <c r="B849" s="21" t="s">
        <v>131</v>
      </c>
      <c r="C849" s="22" t="s">
        <v>132</v>
      </c>
      <c r="D849" s="22" t="s">
        <v>124</v>
      </c>
      <c r="E849" s="22" t="s">
        <v>125</v>
      </c>
      <c r="F849" s="22" t="s">
        <v>126</v>
      </c>
      <c r="G849" s="22" t="s">
        <v>127</v>
      </c>
      <c r="H849" s="22" t="s">
        <v>128</v>
      </c>
      <c r="I849" s="23" t="s">
        <v>129</v>
      </c>
      <c r="J849" s="14"/>
    </row>
    <row r="850" spans="2:10" x14ac:dyDescent="0.25">
      <c r="B850" s="15" t="s">
        <v>334</v>
      </c>
      <c r="C850" s="16"/>
      <c r="D850" s="16" t="s">
        <v>135</v>
      </c>
      <c r="E850" s="16"/>
      <c r="F850" s="16"/>
      <c r="G850" s="16"/>
      <c r="H850" s="16"/>
      <c r="I850" s="19"/>
      <c r="J850" s="14"/>
    </row>
    <row r="851" spans="2:10" s="12" customFormat="1" x14ac:dyDescent="0.25">
      <c r="B851" s="15" t="s">
        <v>335</v>
      </c>
      <c r="C851" s="16"/>
      <c r="D851" s="16" t="s">
        <v>135</v>
      </c>
      <c r="E851" s="16"/>
      <c r="F851" s="16"/>
      <c r="G851" s="16"/>
      <c r="H851" s="16"/>
      <c r="I851" s="19"/>
      <c r="J851" s="14"/>
    </row>
    <row r="852" spans="2:10" s="12" customFormat="1" x14ac:dyDescent="0.25">
      <c r="B852" s="15" t="s">
        <v>336</v>
      </c>
      <c r="C852" s="16"/>
      <c r="D852" s="16" t="s">
        <v>135</v>
      </c>
      <c r="E852" s="16"/>
      <c r="F852" s="16"/>
      <c r="G852" s="16"/>
      <c r="H852" s="16"/>
      <c r="I852" s="19"/>
      <c r="J852" s="14"/>
    </row>
    <row r="853" spans="2:10" s="12" customFormat="1" x14ac:dyDescent="0.25">
      <c r="B853" s="15" t="s">
        <v>337</v>
      </c>
      <c r="C853" s="16"/>
      <c r="D853" s="16" t="s">
        <v>135</v>
      </c>
      <c r="E853" s="16"/>
      <c r="F853" s="16"/>
      <c r="G853" s="16"/>
      <c r="H853" s="16"/>
      <c r="I853" s="19"/>
      <c r="J853" s="14"/>
    </row>
    <row r="854" spans="2:10" x14ac:dyDescent="0.25">
      <c r="B854" s="15" t="s">
        <v>136</v>
      </c>
      <c r="C854" s="16"/>
      <c r="D854" s="16" t="s">
        <v>135</v>
      </c>
      <c r="E854" s="16"/>
      <c r="F854" s="16"/>
      <c r="G854" s="16"/>
      <c r="H854" s="16"/>
      <c r="I854" s="19"/>
      <c r="J854" s="14"/>
    </row>
    <row r="855" spans="2:10" x14ac:dyDescent="0.25">
      <c r="B855" s="15" t="s">
        <v>142</v>
      </c>
      <c r="C855" s="16"/>
      <c r="D855" s="16" t="s">
        <v>135</v>
      </c>
      <c r="E855" s="16"/>
      <c r="F855" s="16"/>
      <c r="G855" s="16"/>
      <c r="H855" s="16"/>
      <c r="I855" s="19"/>
      <c r="J855" s="14"/>
    </row>
    <row r="856" spans="2:10" x14ac:dyDescent="0.25">
      <c r="B856" s="15" t="s">
        <v>303</v>
      </c>
      <c r="C856" s="16"/>
      <c r="D856" s="16" t="s">
        <v>135</v>
      </c>
      <c r="E856" s="16"/>
      <c r="F856" s="16"/>
      <c r="G856" s="16"/>
      <c r="H856" s="16"/>
      <c r="I856" s="19"/>
      <c r="J856" s="14"/>
    </row>
    <row r="857" spans="2:10" s="12" customFormat="1" x14ac:dyDescent="0.25">
      <c r="B857" s="15" t="s">
        <v>313</v>
      </c>
      <c r="C857" s="16"/>
      <c r="D857" s="16" t="s">
        <v>135</v>
      </c>
      <c r="E857" s="16"/>
      <c r="F857" s="16"/>
      <c r="G857" s="16"/>
      <c r="H857" s="16"/>
      <c r="I857" s="19"/>
      <c r="J857" s="14"/>
    </row>
    <row r="858" spans="2:10" x14ac:dyDescent="0.25">
      <c r="B858" s="15" t="s">
        <v>154</v>
      </c>
      <c r="C858" s="16"/>
      <c r="D858" s="16"/>
      <c r="E858" s="16" t="s">
        <v>135</v>
      </c>
      <c r="F858" s="16"/>
      <c r="G858" s="16"/>
      <c r="H858" s="16"/>
      <c r="I858" s="19"/>
      <c r="J858" s="14"/>
    </row>
    <row r="859" spans="2:10" x14ac:dyDescent="0.25">
      <c r="B859" s="15" t="s">
        <v>330</v>
      </c>
      <c r="C859" s="16"/>
      <c r="D859" s="16"/>
      <c r="E859" s="16" t="s">
        <v>135</v>
      </c>
      <c r="F859" s="16"/>
      <c r="G859" s="16"/>
      <c r="H859" s="16"/>
      <c r="I859" s="19"/>
      <c r="J859" s="14"/>
    </row>
    <row r="860" spans="2:10" x14ac:dyDescent="0.25">
      <c r="B860" s="15" t="s">
        <v>331</v>
      </c>
      <c r="C860" s="16"/>
      <c r="D860" s="16"/>
      <c r="E860" s="16"/>
      <c r="F860" s="16" t="s">
        <v>135</v>
      </c>
      <c r="G860" s="16"/>
      <c r="H860" s="16"/>
      <c r="I860" s="19"/>
      <c r="J860" s="14"/>
    </row>
    <row r="861" spans="2:10" x14ac:dyDescent="0.25">
      <c r="B861" s="15" t="s">
        <v>338</v>
      </c>
      <c r="C861" s="16"/>
      <c r="D861" s="16"/>
      <c r="E861" s="16"/>
      <c r="F861" s="16" t="s">
        <v>135</v>
      </c>
      <c r="G861" s="16"/>
      <c r="H861" s="16"/>
      <c r="I861" s="19"/>
      <c r="J861" s="14"/>
    </row>
    <row r="862" spans="2:10" s="12" customFormat="1" x14ac:dyDescent="0.25">
      <c r="B862" s="15" t="s">
        <v>339</v>
      </c>
      <c r="C862" s="16"/>
      <c r="D862" s="16"/>
      <c r="E862" s="16"/>
      <c r="F862" s="16" t="s">
        <v>135</v>
      </c>
      <c r="G862" s="16"/>
      <c r="H862" s="16"/>
      <c r="I862" s="19"/>
      <c r="J862" s="14"/>
    </row>
    <row r="863" spans="2:10" s="14" customFormat="1" x14ac:dyDescent="0.25">
      <c r="B863" s="15" t="s">
        <v>176</v>
      </c>
      <c r="C863" s="16"/>
      <c r="D863" s="16"/>
      <c r="E863" s="16"/>
      <c r="F863" s="16"/>
      <c r="G863" s="16"/>
      <c r="H863" s="16" t="s">
        <v>135</v>
      </c>
      <c r="I863" s="19"/>
    </row>
    <row r="864" spans="2:10" s="14" customFormat="1" x14ac:dyDescent="0.25">
      <c r="B864" s="15" t="s">
        <v>315</v>
      </c>
      <c r="C864" s="16"/>
      <c r="D864" s="16"/>
      <c r="E864" s="16"/>
      <c r="F864" s="16"/>
      <c r="G864" s="16"/>
      <c r="H864" s="16" t="s">
        <v>135</v>
      </c>
      <c r="I864" s="19"/>
    </row>
    <row r="865" spans="2:10" x14ac:dyDescent="0.25">
      <c r="B865" s="15" t="s">
        <v>274</v>
      </c>
      <c r="C865" s="16"/>
      <c r="D865" s="16"/>
      <c r="E865" s="16"/>
      <c r="F865" s="16"/>
      <c r="G865" s="16"/>
      <c r="H865" s="16"/>
      <c r="I865" s="19" t="s">
        <v>135</v>
      </c>
      <c r="J865" s="14"/>
    </row>
    <row r="866" spans="2:10" x14ac:dyDescent="0.25">
      <c r="B866" s="15" t="s">
        <v>202</v>
      </c>
      <c r="C866" s="16"/>
      <c r="D866" s="16"/>
      <c r="E866" s="16"/>
      <c r="F866" s="16"/>
      <c r="G866" s="16"/>
      <c r="H866" s="16"/>
      <c r="I866" s="19" t="s">
        <v>135</v>
      </c>
      <c r="J866" s="14"/>
    </row>
    <row r="867" spans="2:10" x14ac:dyDescent="0.25">
      <c r="B867" s="15" t="s">
        <v>316</v>
      </c>
      <c r="C867" s="16"/>
      <c r="D867" s="16"/>
      <c r="E867" s="16"/>
      <c r="F867" s="16"/>
      <c r="G867" s="16"/>
      <c r="H867" s="16"/>
      <c r="I867" s="19" t="s">
        <v>135</v>
      </c>
      <c r="J867" s="14"/>
    </row>
    <row r="868" spans="2:10" x14ac:dyDescent="0.25">
      <c r="B868" s="15" t="s">
        <v>181</v>
      </c>
      <c r="C868" s="16"/>
      <c r="D868" s="16"/>
      <c r="E868" s="16"/>
      <c r="F868" s="16"/>
      <c r="G868" s="16"/>
      <c r="H868" s="16"/>
      <c r="I868" s="19" t="s">
        <v>135</v>
      </c>
      <c r="J868" s="14"/>
    </row>
    <row r="869" spans="2:10" x14ac:dyDescent="0.25">
      <c r="B869" s="15" t="s">
        <v>185</v>
      </c>
      <c r="C869" s="16"/>
      <c r="D869" s="16"/>
      <c r="E869" s="16"/>
      <c r="F869" s="16"/>
      <c r="G869" s="16"/>
      <c r="H869" s="16"/>
      <c r="I869" s="19" t="s">
        <v>135</v>
      </c>
      <c r="J869" s="14"/>
    </row>
    <row r="870" spans="2:10" x14ac:dyDescent="0.25">
      <c r="B870" s="15" t="s">
        <v>183</v>
      </c>
      <c r="C870" s="16"/>
      <c r="D870" s="16"/>
      <c r="E870" s="16"/>
      <c r="F870" s="16"/>
      <c r="G870" s="16"/>
      <c r="H870" s="16"/>
      <c r="I870" s="19" t="s">
        <v>135</v>
      </c>
      <c r="J870" s="14"/>
    </row>
    <row r="871" spans="2:10" x14ac:dyDescent="0.25">
      <c r="B871" s="15" t="s">
        <v>187</v>
      </c>
      <c r="C871" s="16"/>
      <c r="D871" s="16"/>
      <c r="E871" s="16"/>
      <c r="F871" s="16"/>
      <c r="G871" s="16"/>
      <c r="H871" s="16"/>
      <c r="I871" s="19" t="s">
        <v>135</v>
      </c>
      <c r="J871" s="14"/>
    </row>
    <row r="872" spans="2:10" x14ac:dyDescent="0.25">
      <c r="B872" s="15" t="s">
        <v>191</v>
      </c>
      <c r="C872" s="16"/>
      <c r="D872" s="16"/>
      <c r="E872" s="16"/>
      <c r="F872" s="16"/>
      <c r="G872" s="16"/>
      <c r="H872" s="16"/>
      <c r="I872" s="19" t="s">
        <v>135</v>
      </c>
      <c r="J872" s="14"/>
    </row>
    <row r="873" spans="2:10" x14ac:dyDescent="0.25">
      <c r="B873" s="15" t="s">
        <v>317</v>
      </c>
      <c r="C873" s="16"/>
      <c r="D873" s="16"/>
      <c r="E873" s="16"/>
      <c r="F873" s="16"/>
      <c r="G873" s="16"/>
      <c r="H873" s="16"/>
      <c r="I873" s="19" t="s">
        <v>135</v>
      </c>
      <c r="J873" s="14"/>
    </row>
    <row r="874" spans="2:10" x14ac:dyDescent="0.25">
      <c r="B874" s="15" t="s">
        <v>318</v>
      </c>
      <c r="C874" s="16"/>
      <c r="D874" s="16"/>
      <c r="E874" s="16"/>
      <c r="F874" s="16"/>
      <c r="G874" s="16"/>
      <c r="H874" s="16"/>
      <c r="I874" s="19" t="s">
        <v>135</v>
      </c>
      <c r="J874" s="14"/>
    </row>
    <row r="875" spans="2:10" x14ac:dyDescent="0.25">
      <c r="B875" s="15" t="s">
        <v>319</v>
      </c>
      <c r="C875" s="16"/>
      <c r="D875" s="16"/>
      <c r="E875" s="16"/>
      <c r="F875" s="16"/>
      <c r="G875" s="16"/>
      <c r="H875" s="16"/>
      <c r="I875" s="19" t="s">
        <v>135</v>
      </c>
      <c r="J875" s="14"/>
    </row>
    <row r="876" spans="2:10" x14ac:dyDescent="0.25">
      <c r="B876" s="15" t="s">
        <v>320</v>
      </c>
      <c r="C876" s="16"/>
      <c r="D876" s="16"/>
      <c r="E876" s="16"/>
      <c r="F876" s="16"/>
      <c r="G876" s="16"/>
      <c r="H876" s="16"/>
      <c r="I876" s="19" t="s">
        <v>135</v>
      </c>
      <c r="J876" s="14"/>
    </row>
    <row r="877" spans="2:10" x14ac:dyDescent="0.25">
      <c r="B877" s="15" t="s">
        <v>321</v>
      </c>
      <c r="C877" s="16"/>
      <c r="D877" s="16"/>
      <c r="E877" s="16"/>
      <c r="F877" s="16"/>
      <c r="G877" s="16"/>
      <c r="H877" s="16"/>
      <c r="I877" s="19" t="s">
        <v>135</v>
      </c>
      <c r="J877" s="14"/>
    </row>
    <row r="878" spans="2:10" x14ac:dyDescent="0.25">
      <c r="B878" s="15" t="s">
        <v>322</v>
      </c>
      <c r="C878" s="16"/>
      <c r="D878" s="16"/>
      <c r="E878" s="16"/>
      <c r="F878" s="16"/>
      <c r="G878" s="16"/>
      <c r="H878" s="16"/>
      <c r="I878" s="19" t="s">
        <v>135</v>
      </c>
      <c r="J878" s="14"/>
    </row>
    <row r="879" spans="2:10" x14ac:dyDescent="0.25">
      <c r="B879" s="15" t="s">
        <v>323</v>
      </c>
      <c r="C879" s="16"/>
      <c r="D879" s="16"/>
      <c r="E879" s="16"/>
      <c r="F879" s="16"/>
      <c r="G879" s="16"/>
      <c r="H879" s="16"/>
      <c r="I879" s="19" t="s">
        <v>135</v>
      </c>
      <c r="J879" s="14"/>
    </row>
    <row r="880" spans="2:10" x14ac:dyDescent="0.25">
      <c r="B880" s="15" t="s">
        <v>324</v>
      </c>
      <c r="C880" s="16"/>
      <c r="D880" s="16"/>
      <c r="E880" s="16"/>
      <c r="F880" s="16"/>
      <c r="G880" s="16"/>
      <c r="H880" s="16"/>
      <c r="I880" s="19" t="s">
        <v>135</v>
      </c>
      <c r="J880" s="14"/>
    </row>
    <row r="881" spans="2:17" x14ac:dyDescent="0.25">
      <c r="B881" s="15" t="s">
        <v>325</v>
      </c>
      <c r="C881" s="16"/>
      <c r="D881" s="16"/>
      <c r="E881" s="16"/>
      <c r="F881" s="16"/>
      <c r="G881" s="16"/>
      <c r="H881" s="16"/>
      <c r="I881" s="19" t="s">
        <v>135</v>
      </c>
      <c r="J881" s="14"/>
      <c r="K881" s="14"/>
      <c r="L881" s="14"/>
      <c r="M881" s="14"/>
      <c r="N881" s="14"/>
      <c r="O881" s="14"/>
      <c r="P881" s="14"/>
      <c r="Q881" s="14"/>
    </row>
    <row r="882" spans="2:17" ht="15.75" thickBot="1" x14ac:dyDescent="0.3">
      <c r="B882" s="17" t="s">
        <v>193</v>
      </c>
      <c r="C882" s="18"/>
      <c r="D882" s="18"/>
      <c r="E882" s="18"/>
      <c r="F882" s="18"/>
      <c r="G882" s="18"/>
      <c r="H882" s="18"/>
      <c r="I882" s="20" t="s">
        <v>135</v>
      </c>
      <c r="J882" s="14"/>
      <c r="K882" s="14"/>
      <c r="L882" s="14"/>
      <c r="M882" s="14"/>
      <c r="N882" s="14"/>
      <c r="O882" s="14"/>
      <c r="P882" s="14"/>
      <c r="Q882" s="14"/>
    </row>
    <row r="883" spans="2:17" ht="15.75" thickBot="1" x14ac:dyDescent="0.3">
      <c r="B883" s="14"/>
      <c r="C883" s="14"/>
      <c r="D883" s="14"/>
      <c r="E883" s="14"/>
      <c r="F883" s="14"/>
      <c r="G883" s="14"/>
      <c r="I883" s="14"/>
      <c r="J883" s="14" t="s">
        <v>340</v>
      </c>
      <c r="K883" s="14">
        <v>30</v>
      </c>
      <c r="L883" s="14">
        <v>5</v>
      </c>
      <c r="M883" s="14">
        <v>2</v>
      </c>
      <c r="N883" s="14">
        <v>3</v>
      </c>
      <c r="O883" s="14">
        <v>0</v>
      </c>
      <c r="P883" s="14">
        <v>2</v>
      </c>
      <c r="Q883" s="14">
        <v>18</v>
      </c>
    </row>
    <row r="884" spans="2:17" x14ac:dyDescent="0.25">
      <c r="B884" s="349" t="str">
        <f>J883</f>
        <v>VAV Parallel</v>
      </c>
      <c r="C884" s="352"/>
      <c r="D884" s="352"/>
      <c r="E884" s="352"/>
      <c r="F884" s="352"/>
      <c r="G884" s="352"/>
      <c r="H884" s="352"/>
      <c r="I884" s="353"/>
      <c r="J884" s="14"/>
      <c r="K884" s="14"/>
      <c r="L884" s="14"/>
      <c r="M884" s="14"/>
      <c r="N884" s="14"/>
      <c r="O884" s="14"/>
      <c r="P884" s="14"/>
      <c r="Q884" s="14"/>
    </row>
    <row r="885" spans="2:17" ht="15.75" thickBot="1" x14ac:dyDescent="0.3">
      <c r="B885" s="21" t="s">
        <v>131</v>
      </c>
      <c r="C885" s="22" t="s">
        <v>132</v>
      </c>
      <c r="D885" s="22" t="s">
        <v>124</v>
      </c>
      <c r="E885" s="22" t="s">
        <v>125</v>
      </c>
      <c r="F885" s="22" t="s">
        <v>126</v>
      </c>
      <c r="G885" s="22" t="s">
        <v>127</v>
      </c>
      <c r="H885" s="22" t="s">
        <v>128</v>
      </c>
      <c r="I885" s="23" t="s">
        <v>129</v>
      </c>
      <c r="J885" s="14"/>
      <c r="K885" s="14"/>
      <c r="L885" s="14"/>
      <c r="M885" s="14"/>
      <c r="N885" s="14"/>
      <c r="O885" s="14"/>
      <c r="P885" s="14"/>
      <c r="Q885" s="14"/>
    </row>
    <row r="886" spans="2:17" x14ac:dyDescent="0.25">
      <c r="B886" s="15" t="s">
        <v>312</v>
      </c>
      <c r="C886" s="16"/>
      <c r="D886" s="16" t="s">
        <v>135</v>
      </c>
      <c r="E886" s="16"/>
      <c r="F886" s="16"/>
      <c r="G886" s="16"/>
      <c r="H886" s="16"/>
      <c r="I886" s="19"/>
      <c r="J886" s="14"/>
      <c r="K886" s="14"/>
      <c r="L886" s="14"/>
      <c r="M886" s="14"/>
      <c r="N886" s="14"/>
      <c r="O886" s="14"/>
      <c r="P886" s="14"/>
      <c r="Q886" s="14"/>
    </row>
    <row r="887" spans="2:17" x14ac:dyDescent="0.25">
      <c r="B887" s="15" t="s">
        <v>136</v>
      </c>
      <c r="C887" s="16"/>
      <c r="D887" s="16" t="s">
        <v>135</v>
      </c>
      <c r="E887" s="16"/>
      <c r="F887" s="16"/>
      <c r="G887" s="16"/>
      <c r="H887" s="16"/>
      <c r="I887" s="19"/>
      <c r="J887" s="14"/>
      <c r="K887" s="14"/>
      <c r="L887" s="14"/>
      <c r="M887" s="14"/>
      <c r="N887" s="14"/>
      <c r="O887" s="14"/>
      <c r="P887" s="14"/>
      <c r="Q887" s="14"/>
    </row>
    <row r="888" spans="2:17" x14ac:dyDescent="0.25">
      <c r="B888" s="15" t="s">
        <v>142</v>
      </c>
      <c r="C888" s="16"/>
      <c r="D888" s="16" t="s">
        <v>135</v>
      </c>
      <c r="E888" s="16"/>
      <c r="F888" s="16"/>
      <c r="G888" s="16"/>
      <c r="H888" s="16"/>
      <c r="I888" s="19"/>
      <c r="J888" s="14"/>
      <c r="K888" s="14"/>
      <c r="L888" s="14"/>
      <c r="M888" s="14"/>
      <c r="N888" s="14"/>
      <c r="O888" s="14"/>
      <c r="P888" s="14"/>
      <c r="Q888" s="14"/>
    </row>
    <row r="889" spans="2:17" x14ac:dyDescent="0.25">
      <c r="B889" s="15" t="s">
        <v>303</v>
      </c>
      <c r="C889" s="16"/>
      <c r="D889" s="16" t="s">
        <v>135</v>
      </c>
      <c r="E889" s="16"/>
      <c r="F889" s="16"/>
      <c r="G889" s="16"/>
      <c r="H889" s="16"/>
      <c r="I889" s="19"/>
      <c r="J889" s="14"/>
      <c r="K889" s="14"/>
      <c r="L889" s="14"/>
      <c r="M889" s="14"/>
      <c r="N889" s="14"/>
      <c r="O889" s="14"/>
      <c r="P889" s="14"/>
      <c r="Q889" s="14"/>
    </row>
    <row r="890" spans="2:17" x14ac:dyDescent="0.25">
      <c r="B890" s="15" t="s">
        <v>313</v>
      </c>
      <c r="C890" s="16"/>
      <c r="D890" s="16" t="s">
        <v>135</v>
      </c>
      <c r="E890" s="16"/>
      <c r="F890" s="16"/>
      <c r="G890" s="16"/>
      <c r="H890" s="16"/>
      <c r="I890" s="19"/>
      <c r="J890" s="14"/>
      <c r="K890" s="14"/>
      <c r="L890" s="14"/>
      <c r="M890" s="14"/>
      <c r="N890" s="14"/>
      <c r="O890" s="14"/>
      <c r="P890" s="14"/>
      <c r="Q890" s="14"/>
    </row>
    <row r="891" spans="2:17" x14ac:dyDescent="0.25">
      <c r="B891" s="15" t="s">
        <v>154</v>
      </c>
      <c r="C891" s="16"/>
      <c r="D891" s="16"/>
      <c r="E891" s="16" t="s">
        <v>135</v>
      </c>
      <c r="F891" s="16"/>
      <c r="G891" s="16"/>
      <c r="H891" s="16"/>
      <c r="I891" s="19"/>
      <c r="J891" s="14"/>
      <c r="K891" s="14"/>
      <c r="L891" s="14"/>
      <c r="M891" s="14"/>
      <c r="N891" s="14"/>
      <c r="O891" s="14"/>
      <c r="P891" s="14"/>
      <c r="Q891" s="14"/>
    </row>
    <row r="892" spans="2:17" x14ac:dyDescent="0.25">
      <c r="B892" s="15" t="s">
        <v>330</v>
      </c>
      <c r="C892" s="16"/>
      <c r="D892" s="16"/>
      <c r="E892" s="16" t="s">
        <v>135</v>
      </c>
      <c r="F892" s="16"/>
      <c r="G892" s="16"/>
      <c r="H892" s="16"/>
      <c r="I892" s="19"/>
      <c r="J892" s="14"/>
      <c r="K892" s="14"/>
      <c r="L892" s="14"/>
      <c r="M892" s="14"/>
      <c r="N892" s="14"/>
      <c r="O892" s="14"/>
      <c r="P892" s="14"/>
      <c r="Q892" s="14"/>
    </row>
    <row r="893" spans="2:17" x14ac:dyDescent="0.25">
      <c r="B893" s="15" t="s">
        <v>331</v>
      </c>
      <c r="C893" s="16"/>
      <c r="D893" s="16"/>
      <c r="E893" s="16"/>
      <c r="F893" s="16" t="s">
        <v>135</v>
      </c>
      <c r="G893" s="16"/>
      <c r="H893" s="16"/>
      <c r="I893" s="19"/>
      <c r="J893" s="14"/>
      <c r="K893" s="14"/>
      <c r="L893" s="14"/>
      <c r="M893" s="14"/>
      <c r="N893" s="14"/>
      <c r="O893" s="14"/>
      <c r="P893" s="14"/>
      <c r="Q893" s="14"/>
    </row>
    <row r="894" spans="2:17" x14ac:dyDescent="0.25">
      <c r="B894" s="15" t="s">
        <v>314</v>
      </c>
      <c r="C894" s="16"/>
      <c r="D894" s="16"/>
      <c r="E894" s="16"/>
      <c r="F894" s="16" t="s">
        <v>135</v>
      </c>
      <c r="G894" s="16"/>
      <c r="H894" s="16"/>
      <c r="I894" s="19"/>
      <c r="J894" s="14"/>
      <c r="K894" s="14"/>
      <c r="L894" s="14"/>
      <c r="M894" s="14"/>
      <c r="N894" s="14"/>
      <c r="O894" s="14"/>
      <c r="P894" s="14"/>
      <c r="Q894" s="14"/>
    </row>
    <row r="895" spans="2:17" x14ac:dyDescent="0.25">
      <c r="B895" s="15" t="s">
        <v>327</v>
      </c>
      <c r="C895" s="16"/>
      <c r="D895" s="16"/>
      <c r="E895" s="16"/>
      <c r="F895" s="16" t="s">
        <v>135</v>
      </c>
      <c r="G895" s="16"/>
      <c r="H895" s="16"/>
      <c r="I895" s="19"/>
      <c r="J895" s="14"/>
      <c r="K895" s="14"/>
      <c r="L895" s="14"/>
      <c r="M895" s="14"/>
      <c r="N895" s="14"/>
      <c r="O895" s="14"/>
      <c r="P895" s="14"/>
      <c r="Q895" s="14"/>
    </row>
    <row r="896" spans="2:17" s="14" customFormat="1" x14ac:dyDescent="0.25">
      <c r="B896" s="15" t="s">
        <v>176</v>
      </c>
      <c r="C896" s="16"/>
      <c r="D896" s="16"/>
      <c r="E896" s="16"/>
      <c r="F896" s="16"/>
      <c r="G896" s="16"/>
      <c r="H896" s="16" t="s">
        <v>135</v>
      </c>
      <c r="I896" s="19"/>
    </row>
    <row r="897" spans="2:10" s="14" customFormat="1" x14ac:dyDescent="0.25">
      <c r="B897" s="15" t="s">
        <v>315</v>
      </c>
      <c r="C897" s="16"/>
      <c r="D897" s="16"/>
      <c r="E897" s="16"/>
      <c r="F897" s="16"/>
      <c r="G897" s="16"/>
      <c r="H897" s="16" t="s">
        <v>135</v>
      </c>
      <c r="I897" s="19"/>
    </row>
    <row r="898" spans="2:10" x14ac:dyDescent="0.25">
      <c r="B898" s="15" t="s">
        <v>274</v>
      </c>
      <c r="C898" s="16"/>
      <c r="D898" s="16"/>
      <c r="E898" s="16"/>
      <c r="F898" s="16"/>
      <c r="G898" s="16"/>
      <c r="H898" s="16"/>
      <c r="I898" s="19" t="s">
        <v>135</v>
      </c>
      <c r="J898" s="14"/>
    </row>
    <row r="899" spans="2:10" x14ac:dyDescent="0.25">
      <c r="B899" s="15" t="s">
        <v>202</v>
      </c>
      <c r="C899" s="16"/>
      <c r="D899" s="16"/>
      <c r="E899" s="16"/>
      <c r="F899" s="16"/>
      <c r="G899" s="16"/>
      <c r="H899" s="16"/>
      <c r="I899" s="19" t="s">
        <v>135</v>
      </c>
      <c r="J899" s="14"/>
    </row>
    <row r="900" spans="2:10" x14ac:dyDescent="0.25">
      <c r="B900" s="15" t="s">
        <v>316</v>
      </c>
      <c r="C900" s="16"/>
      <c r="D900" s="16"/>
      <c r="E900" s="16"/>
      <c r="F900" s="16"/>
      <c r="G900" s="16"/>
      <c r="H900" s="16"/>
      <c r="I900" s="19" t="s">
        <v>135</v>
      </c>
      <c r="J900" s="14"/>
    </row>
    <row r="901" spans="2:10" x14ac:dyDescent="0.25">
      <c r="B901" s="15" t="s">
        <v>181</v>
      </c>
      <c r="C901" s="16"/>
      <c r="D901" s="16"/>
      <c r="E901" s="16"/>
      <c r="F901" s="16"/>
      <c r="G901" s="16"/>
      <c r="H901" s="16"/>
      <c r="I901" s="19" t="s">
        <v>135</v>
      </c>
      <c r="J901" s="14"/>
    </row>
    <row r="902" spans="2:10" x14ac:dyDescent="0.25">
      <c r="B902" s="15" t="s">
        <v>185</v>
      </c>
      <c r="C902" s="16"/>
      <c r="D902" s="16"/>
      <c r="E902" s="16"/>
      <c r="F902" s="16"/>
      <c r="G902" s="16"/>
      <c r="H902" s="16"/>
      <c r="I902" s="19" t="s">
        <v>135</v>
      </c>
      <c r="J902" s="14"/>
    </row>
    <row r="903" spans="2:10" x14ac:dyDescent="0.25">
      <c r="B903" s="15" t="s">
        <v>183</v>
      </c>
      <c r="C903" s="16"/>
      <c r="D903" s="16"/>
      <c r="E903" s="16"/>
      <c r="F903" s="16"/>
      <c r="G903" s="16"/>
      <c r="H903" s="16"/>
      <c r="I903" s="19" t="s">
        <v>135</v>
      </c>
      <c r="J903" s="14"/>
    </row>
    <row r="904" spans="2:10" x14ac:dyDescent="0.25">
      <c r="B904" s="15" t="s">
        <v>187</v>
      </c>
      <c r="C904" s="16"/>
      <c r="D904" s="16"/>
      <c r="E904" s="16"/>
      <c r="F904" s="16"/>
      <c r="G904" s="16"/>
      <c r="H904" s="16"/>
      <c r="I904" s="19" t="s">
        <v>135</v>
      </c>
      <c r="J904" s="14"/>
    </row>
    <row r="905" spans="2:10" x14ac:dyDescent="0.25">
      <c r="B905" s="15" t="s">
        <v>191</v>
      </c>
      <c r="C905" s="16"/>
      <c r="D905" s="16"/>
      <c r="E905" s="16"/>
      <c r="F905" s="16"/>
      <c r="G905" s="16"/>
      <c r="H905" s="16"/>
      <c r="I905" s="19" t="s">
        <v>135</v>
      </c>
      <c r="J905" s="14"/>
    </row>
    <row r="906" spans="2:10" x14ac:dyDescent="0.25">
      <c r="B906" s="15" t="s">
        <v>317</v>
      </c>
      <c r="C906" s="16"/>
      <c r="D906" s="16"/>
      <c r="E906" s="16"/>
      <c r="F906" s="16"/>
      <c r="G906" s="16"/>
      <c r="H906" s="16"/>
      <c r="I906" s="19" t="s">
        <v>135</v>
      </c>
      <c r="J906" s="14"/>
    </row>
    <row r="907" spans="2:10" x14ac:dyDescent="0.25">
      <c r="B907" s="15" t="s">
        <v>318</v>
      </c>
      <c r="C907" s="16"/>
      <c r="D907" s="16"/>
      <c r="E907" s="16"/>
      <c r="F907" s="16"/>
      <c r="G907" s="16"/>
      <c r="H907" s="16"/>
      <c r="I907" s="19" t="s">
        <v>135</v>
      </c>
      <c r="J907" s="14"/>
    </row>
    <row r="908" spans="2:10" x14ac:dyDescent="0.25">
      <c r="B908" s="15" t="s">
        <v>319</v>
      </c>
      <c r="C908" s="16"/>
      <c r="D908" s="16"/>
      <c r="E908" s="16"/>
      <c r="F908" s="16"/>
      <c r="G908" s="16"/>
      <c r="H908" s="16"/>
      <c r="I908" s="19" t="s">
        <v>135</v>
      </c>
      <c r="J908" s="14"/>
    </row>
    <row r="909" spans="2:10" x14ac:dyDescent="0.25">
      <c r="B909" s="15" t="s">
        <v>320</v>
      </c>
      <c r="C909" s="16"/>
      <c r="D909" s="16"/>
      <c r="E909" s="16"/>
      <c r="F909" s="16"/>
      <c r="G909" s="16"/>
      <c r="H909" s="16"/>
      <c r="I909" s="19" t="s">
        <v>135</v>
      </c>
      <c r="J909" s="14"/>
    </row>
    <row r="910" spans="2:10" x14ac:dyDescent="0.25">
      <c r="B910" s="15" t="s">
        <v>321</v>
      </c>
      <c r="C910" s="16"/>
      <c r="D910" s="16"/>
      <c r="E910" s="16"/>
      <c r="F910" s="16"/>
      <c r="G910" s="16"/>
      <c r="H910" s="16"/>
      <c r="I910" s="19" t="s">
        <v>135</v>
      </c>
      <c r="J910" s="14"/>
    </row>
    <row r="911" spans="2:10" x14ac:dyDescent="0.25">
      <c r="B911" s="15" t="s">
        <v>322</v>
      </c>
      <c r="C911" s="16"/>
      <c r="D911" s="16"/>
      <c r="E911" s="16"/>
      <c r="F911" s="16"/>
      <c r="G911" s="16"/>
      <c r="H911" s="16"/>
      <c r="I911" s="19" t="s">
        <v>135</v>
      </c>
      <c r="J911" s="14"/>
    </row>
    <row r="912" spans="2:10" x14ac:dyDescent="0.25">
      <c r="B912" s="15" t="s">
        <v>323</v>
      </c>
      <c r="C912" s="16"/>
      <c r="D912" s="16"/>
      <c r="E912" s="16"/>
      <c r="F912" s="16"/>
      <c r="G912" s="16"/>
      <c r="H912" s="16"/>
      <c r="I912" s="19" t="s">
        <v>135</v>
      </c>
      <c r="J912" s="14"/>
    </row>
    <row r="913" spans="2:17" x14ac:dyDescent="0.25">
      <c r="B913" s="15" t="s">
        <v>324</v>
      </c>
      <c r="C913" s="16"/>
      <c r="D913" s="16"/>
      <c r="E913" s="16"/>
      <c r="F913" s="16"/>
      <c r="G913" s="16"/>
      <c r="H913" s="16"/>
      <c r="I913" s="19" t="s">
        <v>135</v>
      </c>
      <c r="J913" s="14"/>
      <c r="K913" s="14"/>
      <c r="L913" s="14"/>
      <c r="M913" s="14"/>
      <c r="N913" s="14"/>
      <c r="O913" s="14"/>
      <c r="P913" s="14"/>
      <c r="Q913" s="14"/>
    </row>
    <row r="914" spans="2:17" x14ac:dyDescent="0.25">
      <c r="B914" s="15" t="s">
        <v>325</v>
      </c>
      <c r="C914" s="16"/>
      <c r="D914" s="16"/>
      <c r="E914" s="16"/>
      <c r="F914" s="16"/>
      <c r="G914" s="16"/>
      <c r="H914" s="16"/>
      <c r="I914" s="19" t="s">
        <v>135</v>
      </c>
      <c r="J914" s="14"/>
      <c r="K914" s="14"/>
      <c r="L914" s="14"/>
      <c r="M914" s="14"/>
      <c r="N914" s="14"/>
      <c r="O914" s="14"/>
      <c r="P914" s="14"/>
      <c r="Q914" s="14"/>
    </row>
    <row r="915" spans="2:17" ht="15.75" thickBot="1" x14ac:dyDescent="0.3">
      <c r="B915" s="17" t="s">
        <v>193</v>
      </c>
      <c r="C915" s="18"/>
      <c r="D915" s="18"/>
      <c r="E915" s="18"/>
      <c r="F915" s="18"/>
      <c r="G915" s="18"/>
      <c r="H915" s="18"/>
      <c r="I915" s="20" t="s">
        <v>135</v>
      </c>
      <c r="J915" s="14"/>
      <c r="K915" s="14"/>
      <c r="L915" s="14"/>
      <c r="M915" s="14"/>
      <c r="N915" s="14"/>
      <c r="O915" s="14"/>
      <c r="P915" s="14"/>
      <c r="Q915" s="14"/>
    </row>
    <row r="916" spans="2:17" ht="15.75" thickBot="1" x14ac:dyDescent="0.3">
      <c r="B916" s="14"/>
      <c r="C916" s="14"/>
      <c r="D916" s="14"/>
      <c r="E916" s="14"/>
      <c r="F916" s="14"/>
      <c r="G916" s="14"/>
      <c r="I916" s="14"/>
      <c r="J916" s="14" t="s">
        <v>120</v>
      </c>
      <c r="K916" s="14">
        <v>3</v>
      </c>
      <c r="L916" s="14">
        <v>0</v>
      </c>
      <c r="M916" s="14">
        <v>1</v>
      </c>
      <c r="N916" s="14">
        <v>0</v>
      </c>
      <c r="O916" s="14">
        <v>1</v>
      </c>
      <c r="P916" s="14">
        <v>1</v>
      </c>
      <c r="Q916" s="14">
        <v>0</v>
      </c>
    </row>
    <row r="917" spans="2:17" x14ac:dyDescent="0.25">
      <c r="B917" s="349" t="str">
        <f>J916</f>
        <v>Pump Constant</v>
      </c>
      <c r="C917" s="350"/>
      <c r="D917" s="350"/>
      <c r="E917" s="350"/>
      <c r="F917" s="350"/>
      <c r="G917" s="350"/>
      <c r="H917" s="350"/>
      <c r="I917" s="351"/>
      <c r="J917" s="14"/>
      <c r="K917" s="14"/>
      <c r="L917" s="14"/>
      <c r="M917" s="14"/>
      <c r="N917" s="14"/>
      <c r="O917" s="14"/>
      <c r="P917" s="14"/>
      <c r="Q917" s="14"/>
    </row>
    <row r="918" spans="2:17" ht="15.75" thickBot="1" x14ac:dyDescent="0.3">
      <c r="B918" s="21" t="s">
        <v>131</v>
      </c>
      <c r="C918" s="22" t="s">
        <v>132</v>
      </c>
      <c r="D918" s="22" t="s">
        <v>124</v>
      </c>
      <c r="E918" s="22" t="s">
        <v>125</v>
      </c>
      <c r="F918" s="22" t="s">
        <v>126</v>
      </c>
      <c r="G918" s="22" t="s">
        <v>127</v>
      </c>
      <c r="H918" s="22" t="s">
        <v>128</v>
      </c>
      <c r="I918" s="23" t="s">
        <v>129</v>
      </c>
      <c r="J918" s="14"/>
      <c r="K918" s="14"/>
      <c r="L918" s="14"/>
      <c r="M918" s="14"/>
      <c r="N918" s="14"/>
      <c r="O918" s="14"/>
      <c r="P918" s="14"/>
      <c r="Q918" s="14"/>
    </row>
    <row r="919" spans="2:17" x14ac:dyDescent="0.25">
      <c r="B919" s="13" t="s">
        <v>341</v>
      </c>
      <c r="C919" s="226"/>
      <c r="D919" s="226"/>
      <c r="E919" s="226" t="s">
        <v>135</v>
      </c>
      <c r="F919" s="226"/>
      <c r="G919" s="226"/>
      <c r="H919" s="226"/>
      <c r="I919" s="227"/>
      <c r="J919" s="14"/>
      <c r="K919" s="14"/>
      <c r="L919" s="14"/>
      <c r="M919" s="14"/>
      <c r="N919" s="14"/>
      <c r="O919" s="14"/>
      <c r="P919" s="14"/>
      <c r="Q919" s="14"/>
    </row>
    <row r="920" spans="2:17" x14ac:dyDescent="0.25">
      <c r="B920" s="15" t="s">
        <v>342</v>
      </c>
      <c r="C920" s="16"/>
      <c r="D920" s="16"/>
      <c r="E920" s="16"/>
      <c r="F920" s="16"/>
      <c r="G920" s="16" t="s">
        <v>135</v>
      </c>
      <c r="H920" s="16"/>
      <c r="I920" s="19"/>
      <c r="J920" s="14"/>
      <c r="K920" s="14"/>
      <c r="L920" s="14"/>
      <c r="M920" s="14"/>
      <c r="N920" s="14"/>
      <c r="O920" s="14"/>
      <c r="P920" s="14"/>
      <c r="Q920" s="14"/>
    </row>
    <row r="921" spans="2:17" ht="15.75" thickBot="1" x14ac:dyDescent="0.3">
      <c r="B921" s="17" t="s">
        <v>343</v>
      </c>
      <c r="C921" s="18"/>
      <c r="D921" s="18"/>
      <c r="E921" s="18"/>
      <c r="F921" s="18"/>
      <c r="G921" s="18"/>
      <c r="H921" s="18" t="s">
        <v>135</v>
      </c>
      <c r="I921" s="20"/>
      <c r="J921" s="14"/>
      <c r="K921" s="14"/>
      <c r="L921" s="14"/>
      <c r="M921" s="14"/>
      <c r="N921" s="14"/>
      <c r="O921" s="14"/>
      <c r="P921" s="14"/>
      <c r="Q921" s="14"/>
    </row>
    <row r="922" spans="2:17" ht="15.75" thickBot="1" x14ac:dyDescent="0.3">
      <c r="B922" s="14"/>
      <c r="C922" s="14"/>
      <c r="D922" s="14"/>
      <c r="E922" s="14"/>
      <c r="F922" s="14"/>
      <c r="G922" s="14"/>
      <c r="I922" s="14"/>
      <c r="J922" s="14" t="s">
        <v>344</v>
      </c>
      <c r="K922" s="14">
        <v>6</v>
      </c>
      <c r="L922" s="14">
        <v>1</v>
      </c>
      <c r="M922" s="14">
        <v>2</v>
      </c>
      <c r="N922" s="14">
        <v>2</v>
      </c>
      <c r="O922" s="14">
        <v>1</v>
      </c>
      <c r="P922" s="14">
        <v>0</v>
      </c>
      <c r="Q922" s="14">
        <v>0</v>
      </c>
    </row>
    <row r="923" spans="2:17" x14ac:dyDescent="0.25">
      <c r="B923" s="349" t="str">
        <f>J922</f>
        <v>Pump Variable</v>
      </c>
      <c r="C923" s="350"/>
      <c r="D923" s="350"/>
      <c r="E923" s="350"/>
      <c r="F923" s="350"/>
      <c r="G923" s="350"/>
      <c r="H923" s="350"/>
      <c r="I923" s="351"/>
      <c r="J923" s="14"/>
      <c r="K923" s="14"/>
      <c r="L923" s="14"/>
      <c r="M923" s="14"/>
      <c r="N923" s="14"/>
      <c r="O923" s="14"/>
      <c r="P923" s="14"/>
      <c r="Q923" s="14"/>
    </row>
    <row r="924" spans="2:17" ht="15.75" thickBot="1" x14ac:dyDescent="0.3">
      <c r="B924" s="21" t="s">
        <v>131</v>
      </c>
      <c r="C924" s="22" t="s">
        <v>132</v>
      </c>
      <c r="D924" s="22" t="s">
        <v>124</v>
      </c>
      <c r="E924" s="22" t="s">
        <v>125</v>
      </c>
      <c r="F924" s="22" t="s">
        <v>126</v>
      </c>
      <c r="G924" s="22" t="s">
        <v>127</v>
      </c>
      <c r="H924" s="22" t="s">
        <v>128</v>
      </c>
      <c r="I924" s="23" t="s">
        <v>129</v>
      </c>
      <c r="J924" s="14"/>
      <c r="K924" s="14"/>
      <c r="L924" s="14"/>
      <c r="M924" s="14"/>
      <c r="N924" s="14"/>
      <c r="O924" s="14"/>
      <c r="P924" s="14"/>
      <c r="Q924" s="14"/>
    </row>
    <row r="925" spans="2:17" x14ac:dyDescent="0.25">
      <c r="B925" s="13" t="s">
        <v>345</v>
      </c>
      <c r="C925" s="226"/>
      <c r="D925" s="226" t="s">
        <v>135</v>
      </c>
      <c r="E925" s="226"/>
      <c r="F925" s="226"/>
      <c r="G925" s="226"/>
      <c r="H925" s="226"/>
      <c r="I925" s="227"/>
      <c r="J925" s="14"/>
      <c r="K925" s="14"/>
      <c r="L925" s="14"/>
      <c r="M925" s="14"/>
      <c r="N925" s="14"/>
      <c r="O925" s="14"/>
      <c r="P925" s="14"/>
      <c r="Q925" s="14"/>
    </row>
    <row r="926" spans="2:17" s="14" customFormat="1" x14ac:dyDescent="0.25">
      <c r="B926" s="15" t="s">
        <v>346</v>
      </c>
      <c r="C926" s="16"/>
      <c r="D926" s="16"/>
      <c r="E926" s="16" t="s">
        <v>135</v>
      </c>
      <c r="F926" s="16"/>
      <c r="G926" s="16"/>
      <c r="H926" s="16"/>
      <c r="I926" s="19"/>
    </row>
    <row r="927" spans="2:17" s="14" customFormat="1" x14ac:dyDescent="0.25">
      <c r="B927" s="15" t="s">
        <v>347</v>
      </c>
      <c r="C927" s="16"/>
      <c r="D927" s="16"/>
      <c r="E927" s="16" t="s">
        <v>135</v>
      </c>
      <c r="F927" s="16"/>
      <c r="G927" s="16"/>
      <c r="H927" s="16"/>
      <c r="I927" s="19"/>
    </row>
    <row r="928" spans="2:17" x14ac:dyDescent="0.25">
      <c r="B928" s="2" t="s">
        <v>348</v>
      </c>
      <c r="C928" s="16"/>
      <c r="D928" s="16"/>
      <c r="E928" s="16"/>
      <c r="F928" s="16" t="s">
        <v>135</v>
      </c>
      <c r="G928" s="16"/>
      <c r="H928" s="16"/>
      <c r="I928" s="19"/>
      <c r="J928" s="14"/>
      <c r="K928" s="14"/>
      <c r="L928" s="14"/>
      <c r="M928" s="14"/>
      <c r="N928" s="14"/>
      <c r="O928" s="14"/>
      <c r="P928" s="14"/>
      <c r="Q928" s="14"/>
    </row>
    <row r="929" spans="2:17" s="14" customFormat="1" x14ac:dyDescent="0.25">
      <c r="B929" s="2" t="s">
        <v>349</v>
      </c>
      <c r="C929" s="16"/>
      <c r="D929" s="16"/>
      <c r="E929" s="16"/>
      <c r="F929" s="16" t="s">
        <v>135</v>
      </c>
      <c r="G929" s="16"/>
      <c r="H929" s="16"/>
      <c r="I929" s="19"/>
    </row>
    <row r="930" spans="2:17" s="14" customFormat="1" ht="15.75" thickBot="1" x14ac:dyDescent="0.3">
      <c r="B930" s="17" t="s">
        <v>350</v>
      </c>
      <c r="C930" s="18"/>
      <c r="D930" s="18"/>
      <c r="E930" s="18"/>
      <c r="F930" s="18"/>
      <c r="G930" s="18" t="s">
        <v>135</v>
      </c>
      <c r="H930" s="18"/>
      <c r="I930" s="20"/>
    </row>
    <row r="931" spans="2:17" s="14" customFormat="1" ht="15.75" thickBot="1" x14ac:dyDescent="0.3">
      <c r="B931" s="226"/>
      <c r="C931" s="226"/>
      <c r="D931" s="226"/>
      <c r="E931" s="226"/>
      <c r="F931" s="226"/>
      <c r="G931" s="226"/>
      <c r="H931" s="226"/>
      <c r="I931" s="226"/>
      <c r="J931" s="14" t="s">
        <v>351</v>
      </c>
      <c r="K931" s="14">
        <v>7</v>
      </c>
      <c r="L931" s="14">
        <v>1</v>
      </c>
      <c r="M931" s="14">
        <v>1</v>
      </c>
      <c r="N931" s="14">
        <v>0</v>
      </c>
      <c r="O931" s="14">
        <v>0</v>
      </c>
      <c r="P931" s="14">
        <v>5</v>
      </c>
      <c r="Q931" s="14">
        <v>0</v>
      </c>
    </row>
    <row r="932" spans="2:17" x14ac:dyDescent="0.25">
      <c r="B932" s="349" t="str">
        <f>J931</f>
        <v>VFD</v>
      </c>
      <c r="C932" s="352"/>
      <c r="D932" s="352"/>
      <c r="E932" s="352"/>
      <c r="F932" s="352"/>
      <c r="G932" s="352"/>
      <c r="H932" s="352"/>
      <c r="I932" s="353"/>
      <c r="J932" s="14"/>
      <c r="K932" s="14"/>
      <c r="L932" s="14"/>
      <c r="M932" s="14"/>
      <c r="N932" s="14"/>
      <c r="O932" s="14"/>
      <c r="P932" s="14"/>
      <c r="Q932" s="14"/>
    </row>
    <row r="933" spans="2:17" ht="15.75" thickBot="1" x14ac:dyDescent="0.3">
      <c r="B933" s="21" t="s">
        <v>131</v>
      </c>
      <c r="C933" s="22" t="s">
        <v>132</v>
      </c>
      <c r="D933" s="22" t="s">
        <v>124</v>
      </c>
      <c r="E933" s="22" t="s">
        <v>125</v>
      </c>
      <c r="F933" s="22" t="s">
        <v>126</v>
      </c>
      <c r="G933" s="22" t="s">
        <v>127</v>
      </c>
      <c r="H933" s="22" t="s">
        <v>128</v>
      </c>
      <c r="I933" s="23" t="s">
        <v>129</v>
      </c>
      <c r="J933" s="14"/>
      <c r="K933" s="14"/>
      <c r="L933" s="14"/>
      <c r="M933" s="14"/>
      <c r="N933" s="14"/>
      <c r="O933" s="14"/>
      <c r="P933" s="14"/>
      <c r="Q933" s="14"/>
    </row>
    <row r="934" spans="2:17" x14ac:dyDescent="0.25">
      <c r="B934" s="15" t="s">
        <v>352</v>
      </c>
      <c r="C934" s="16"/>
      <c r="D934" s="16" t="s">
        <v>135</v>
      </c>
      <c r="E934" s="16"/>
      <c r="F934" s="16"/>
      <c r="G934" s="16"/>
      <c r="H934" s="16"/>
      <c r="I934" s="19"/>
      <c r="J934" s="14"/>
      <c r="K934" s="14"/>
      <c r="L934" s="14"/>
      <c r="M934" s="14"/>
      <c r="N934" s="14"/>
      <c r="O934" s="14"/>
      <c r="P934" s="14"/>
      <c r="Q934" s="14"/>
    </row>
    <row r="935" spans="2:17" x14ac:dyDescent="0.25">
      <c r="B935" s="15" t="s">
        <v>353</v>
      </c>
      <c r="C935" s="16"/>
      <c r="D935" s="16"/>
      <c r="E935" s="16" t="s">
        <v>135</v>
      </c>
      <c r="F935" s="16"/>
      <c r="G935" s="16"/>
      <c r="H935" s="16"/>
      <c r="I935" s="19"/>
      <c r="J935" s="14"/>
      <c r="K935" s="14"/>
      <c r="L935" s="14"/>
      <c r="M935" s="14"/>
      <c r="N935" s="14"/>
      <c r="O935" s="14"/>
      <c r="P935" s="14"/>
      <c r="Q935" s="14"/>
    </row>
    <row r="936" spans="2:17" x14ac:dyDescent="0.25">
      <c r="B936" s="15" t="s">
        <v>354</v>
      </c>
      <c r="C936" s="16"/>
      <c r="D936" s="16"/>
      <c r="E936" s="16"/>
      <c r="F936" s="16"/>
      <c r="G936" s="16"/>
      <c r="H936" s="16" t="s">
        <v>135</v>
      </c>
      <c r="I936" s="19"/>
      <c r="J936" s="14"/>
      <c r="K936" s="14"/>
      <c r="L936" s="14"/>
      <c r="M936" s="14"/>
      <c r="N936" s="14"/>
      <c r="O936" s="14"/>
      <c r="P936" s="14"/>
      <c r="Q936" s="14"/>
    </row>
    <row r="937" spans="2:17" x14ac:dyDescent="0.25">
      <c r="B937" s="15" t="s">
        <v>355</v>
      </c>
      <c r="C937" s="16"/>
      <c r="D937" s="16"/>
      <c r="E937" s="16"/>
      <c r="F937" s="16"/>
      <c r="G937" s="16"/>
      <c r="H937" s="16" t="s">
        <v>135</v>
      </c>
      <c r="I937" s="19"/>
      <c r="J937" s="14"/>
      <c r="K937" s="14"/>
      <c r="L937" s="14"/>
      <c r="M937" s="14"/>
      <c r="N937" s="14"/>
      <c r="O937" s="14"/>
      <c r="P937" s="14"/>
      <c r="Q937" s="14"/>
    </row>
    <row r="938" spans="2:17" x14ac:dyDescent="0.25">
      <c r="B938" s="15" t="s">
        <v>356</v>
      </c>
      <c r="C938" s="16"/>
      <c r="D938" s="16"/>
      <c r="E938" s="16"/>
      <c r="F938" s="16"/>
      <c r="G938" s="16"/>
      <c r="H938" s="16" t="s">
        <v>135</v>
      </c>
      <c r="I938" s="19"/>
      <c r="J938" s="14"/>
      <c r="K938" s="14"/>
      <c r="L938" s="14"/>
      <c r="M938" s="14"/>
      <c r="N938" s="14"/>
      <c r="O938" s="14"/>
      <c r="P938" s="14"/>
      <c r="Q938" s="14"/>
    </row>
    <row r="939" spans="2:17" x14ac:dyDescent="0.25">
      <c r="B939" s="15" t="s">
        <v>357</v>
      </c>
      <c r="C939" s="16"/>
      <c r="D939" s="16"/>
      <c r="E939" s="16"/>
      <c r="F939" s="16"/>
      <c r="G939" s="16"/>
      <c r="H939" s="16" t="s">
        <v>135</v>
      </c>
      <c r="I939" s="19"/>
      <c r="J939" s="14"/>
      <c r="K939" s="14"/>
      <c r="L939" s="14"/>
      <c r="M939" s="14"/>
      <c r="N939" s="14"/>
      <c r="O939" s="14"/>
      <c r="P939" s="14"/>
      <c r="Q939" s="14"/>
    </row>
    <row r="940" spans="2:17" ht="15.75" thickBot="1" x14ac:dyDescent="0.3">
      <c r="B940" s="17" t="s">
        <v>358</v>
      </c>
      <c r="C940" s="18"/>
      <c r="D940" s="18"/>
      <c r="E940" s="18"/>
      <c r="F940" s="18"/>
      <c r="G940" s="18"/>
      <c r="H940" s="18" t="s">
        <v>135</v>
      </c>
      <c r="I940" s="20"/>
      <c r="J940" s="14"/>
      <c r="K940" s="14"/>
      <c r="L940" s="14"/>
      <c r="M940" s="14"/>
      <c r="N940" s="14"/>
      <c r="O940" s="14"/>
      <c r="P940" s="14"/>
      <c r="Q940" s="14"/>
    </row>
    <row r="941" spans="2:17" ht="15.75" thickBot="1" x14ac:dyDescent="0.3">
      <c r="B941" s="14"/>
      <c r="C941" s="14"/>
      <c r="D941" s="14"/>
      <c r="E941" s="14"/>
      <c r="F941" s="14"/>
      <c r="G941" s="14"/>
      <c r="I941" s="14"/>
      <c r="J941" s="14" t="s">
        <v>359</v>
      </c>
      <c r="K941" s="14">
        <v>3</v>
      </c>
      <c r="L941" s="14">
        <v>0</v>
      </c>
      <c r="M941" s="14">
        <v>1</v>
      </c>
      <c r="N941" s="14">
        <v>0</v>
      </c>
      <c r="O941" s="14">
        <v>1</v>
      </c>
      <c r="P941" s="14">
        <v>0</v>
      </c>
      <c r="Q941" s="14">
        <v>1</v>
      </c>
    </row>
    <row r="942" spans="2:17" x14ac:dyDescent="0.25">
      <c r="B942" s="349" t="str">
        <f>J941</f>
        <v>Ex-Fan Constant</v>
      </c>
      <c r="C942" s="352"/>
      <c r="D942" s="352"/>
      <c r="E942" s="352"/>
      <c r="F942" s="352"/>
      <c r="G942" s="352"/>
      <c r="H942" s="352"/>
      <c r="I942" s="353"/>
      <c r="J942" s="14"/>
      <c r="K942" s="14"/>
      <c r="L942" s="14"/>
      <c r="M942" s="14"/>
      <c r="N942" s="14"/>
      <c r="O942" s="14"/>
      <c r="P942" s="14"/>
      <c r="Q942" s="14"/>
    </row>
    <row r="943" spans="2:17" ht="15.75" thickBot="1" x14ac:dyDescent="0.3">
      <c r="B943" s="21" t="s">
        <v>131</v>
      </c>
      <c r="C943" s="22" t="s">
        <v>132</v>
      </c>
      <c r="D943" s="22" t="s">
        <v>124</v>
      </c>
      <c r="E943" s="22" t="s">
        <v>125</v>
      </c>
      <c r="F943" s="22" t="s">
        <v>126</v>
      </c>
      <c r="G943" s="22" t="s">
        <v>127</v>
      </c>
      <c r="H943" s="22" t="s">
        <v>128</v>
      </c>
      <c r="I943" s="23" t="s">
        <v>129</v>
      </c>
      <c r="J943" s="14"/>
      <c r="K943" s="14"/>
      <c r="L943" s="14"/>
      <c r="M943" s="14"/>
      <c r="N943" s="14"/>
      <c r="O943" s="14"/>
      <c r="P943" s="14"/>
      <c r="Q943" s="14"/>
    </row>
    <row r="944" spans="2:17" x14ac:dyDescent="0.25">
      <c r="B944" s="15" t="s">
        <v>251</v>
      </c>
      <c r="C944" s="16" t="s">
        <v>252</v>
      </c>
      <c r="D944" s="16"/>
      <c r="E944" s="16" t="s">
        <v>135</v>
      </c>
      <c r="F944" s="16"/>
      <c r="G944" s="16"/>
      <c r="H944" s="16"/>
      <c r="I944" s="19"/>
      <c r="J944" s="14"/>
      <c r="K944" s="14"/>
      <c r="L944" s="14"/>
      <c r="M944" s="14"/>
      <c r="N944" s="14"/>
      <c r="O944" s="14"/>
      <c r="P944" s="14"/>
      <c r="Q944" s="14"/>
    </row>
    <row r="945" spans="2:17" x14ac:dyDescent="0.25">
      <c r="B945" s="15" t="s">
        <v>258</v>
      </c>
      <c r="C945" s="16" t="s">
        <v>360</v>
      </c>
      <c r="D945" s="16"/>
      <c r="E945" s="16"/>
      <c r="F945" s="16"/>
      <c r="G945" s="16" t="s">
        <v>135</v>
      </c>
      <c r="H945" s="16"/>
      <c r="I945" s="19"/>
      <c r="J945" s="14"/>
      <c r="K945" s="14"/>
      <c r="L945" s="14"/>
      <c r="M945" s="14"/>
      <c r="N945" s="14"/>
      <c r="O945" s="14"/>
      <c r="P945" s="14"/>
      <c r="Q945" s="14"/>
    </row>
    <row r="946" spans="2:17" ht="15.75" thickBot="1" x14ac:dyDescent="0.3">
      <c r="B946" s="17" t="s">
        <v>193</v>
      </c>
      <c r="C946" s="18" t="s">
        <v>194</v>
      </c>
      <c r="D946" s="18"/>
      <c r="E946" s="18"/>
      <c r="F946" s="18"/>
      <c r="G946" s="18"/>
      <c r="H946" s="18"/>
      <c r="I946" s="20" t="s">
        <v>135</v>
      </c>
      <c r="J946" s="14"/>
      <c r="K946" s="14"/>
      <c r="L946" s="14"/>
      <c r="M946" s="14"/>
      <c r="N946" s="14"/>
      <c r="O946" s="14"/>
      <c r="P946" s="14"/>
      <c r="Q946" s="14"/>
    </row>
    <row r="947" spans="2:17" ht="15.75" thickBot="1" x14ac:dyDescent="0.3">
      <c r="B947" s="14"/>
      <c r="C947" s="14"/>
      <c r="D947" s="14"/>
      <c r="E947" s="14"/>
      <c r="F947" s="14"/>
      <c r="G947" s="14"/>
      <c r="I947" s="14"/>
      <c r="J947" s="14" t="s">
        <v>361</v>
      </c>
      <c r="K947" s="14">
        <v>8</v>
      </c>
      <c r="L947" s="14">
        <v>1</v>
      </c>
      <c r="M947" s="14">
        <v>1</v>
      </c>
      <c r="N947" s="14">
        <v>0</v>
      </c>
      <c r="O947" s="14">
        <v>1</v>
      </c>
      <c r="P947" s="14">
        <v>0</v>
      </c>
      <c r="Q947" s="14">
        <v>5</v>
      </c>
    </row>
    <row r="948" spans="2:17" x14ac:dyDescent="0.25">
      <c r="B948" s="349" t="str">
        <f>J947</f>
        <v>Ex-Fan Temp Control</v>
      </c>
      <c r="C948" s="350"/>
      <c r="D948" s="350"/>
      <c r="E948" s="350"/>
      <c r="F948" s="350"/>
      <c r="G948" s="350"/>
      <c r="H948" s="350"/>
      <c r="I948" s="351"/>
      <c r="J948" s="14"/>
      <c r="K948" s="14"/>
      <c r="L948" s="14"/>
      <c r="M948" s="14"/>
      <c r="N948" s="14"/>
      <c r="O948" s="14"/>
      <c r="P948" s="14"/>
      <c r="Q948" s="14"/>
    </row>
    <row r="949" spans="2:17" ht="15.75" thickBot="1" x14ac:dyDescent="0.3">
      <c r="B949" s="21" t="s">
        <v>131</v>
      </c>
      <c r="C949" s="22" t="s">
        <v>132</v>
      </c>
      <c r="D949" s="22" t="s">
        <v>124</v>
      </c>
      <c r="E949" s="22" t="s">
        <v>125</v>
      </c>
      <c r="F949" s="22" t="s">
        <v>126</v>
      </c>
      <c r="G949" s="22" t="s">
        <v>127</v>
      </c>
      <c r="H949" s="22" t="s">
        <v>128</v>
      </c>
      <c r="I949" s="23" t="s">
        <v>129</v>
      </c>
      <c r="J949" s="14"/>
      <c r="K949" s="14"/>
      <c r="L949" s="14"/>
      <c r="M949" s="14"/>
      <c r="N949" s="14"/>
      <c r="O949" s="14"/>
      <c r="P949" s="14"/>
      <c r="Q949" s="14"/>
    </row>
    <row r="950" spans="2:17" x14ac:dyDescent="0.25">
      <c r="B950" s="15" t="s">
        <v>136</v>
      </c>
      <c r="C950" s="16" t="s">
        <v>137</v>
      </c>
      <c r="D950" s="16" t="s">
        <v>135</v>
      </c>
      <c r="E950" s="16"/>
      <c r="F950" s="16"/>
      <c r="G950" s="16"/>
      <c r="H950" s="16"/>
      <c r="I950" s="19"/>
      <c r="J950" s="14"/>
      <c r="K950" s="14"/>
      <c r="L950" s="14"/>
      <c r="M950" s="14"/>
      <c r="N950" s="14"/>
      <c r="O950" s="14"/>
      <c r="P950" s="14"/>
      <c r="Q950" s="14"/>
    </row>
    <row r="951" spans="2:17" x14ac:dyDescent="0.25">
      <c r="B951" s="15" t="s">
        <v>251</v>
      </c>
      <c r="C951" s="16" t="s">
        <v>252</v>
      </c>
      <c r="D951" s="16"/>
      <c r="E951" s="16" t="s">
        <v>135</v>
      </c>
      <c r="F951" s="16"/>
      <c r="G951" s="16"/>
      <c r="H951" s="16"/>
      <c r="I951" s="19"/>
      <c r="J951" s="14"/>
      <c r="K951" s="14"/>
      <c r="L951" s="14"/>
      <c r="M951" s="14"/>
      <c r="N951" s="14"/>
      <c r="O951" s="14"/>
      <c r="P951" s="14"/>
      <c r="Q951" s="14"/>
    </row>
    <row r="952" spans="2:17" x14ac:dyDescent="0.25">
      <c r="B952" s="15" t="s">
        <v>258</v>
      </c>
      <c r="C952" s="16" t="s">
        <v>360</v>
      </c>
      <c r="D952" s="16"/>
      <c r="E952" s="16"/>
      <c r="F952" s="16"/>
      <c r="G952" s="16" t="s">
        <v>135</v>
      </c>
      <c r="H952" s="16"/>
      <c r="I952" s="19"/>
      <c r="J952" s="14"/>
      <c r="K952" s="14"/>
      <c r="L952" s="14"/>
      <c r="M952" s="14"/>
      <c r="N952" s="14"/>
      <c r="O952" s="14"/>
      <c r="P952" s="14"/>
      <c r="Q952" s="14"/>
    </row>
    <row r="953" spans="2:17" x14ac:dyDescent="0.25">
      <c r="B953" s="15" t="s">
        <v>181</v>
      </c>
      <c r="C953" s="16" t="s">
        <v>182</v>
      </c>
      <c r="D953" s="16"/>
      <c r="E953" s="16"/>
      <c r="F953" s="16"/>
      <c r="G953" s="16"/>
      <c r="H953" s="16"/>
      <c r="I953" s="19" t="s">
        <v>135</v>
      </c>
      <c r="J953" s="14"/>
      <c r="K953" s="14"/>
      <c r="L953" s="14"/>
      <c r="M953" s="14"/>
      <c r="N953" s="14"/>
      <c r="O953" s="14"/>
      <c r="P953" s="14"/>
      <c r="Q953" s="14"/>
    </row>
    <row r="954" spans="2:17" x14ac:dyDescent="0.25">
      <c r="B954" s="15" t="s">
        <v>183</v>
      </c>
      <c r="C954" s="16" t="s">
        <v>184</v>
      </c>
      <c r="D954" s="16"/>
      <c r="E954" s="16"/>
      <c r="F954" s="16"/>
      <c r="G954" s="16"/>
      <c r="H954" s="16"/>
      <c r="I954" s="19" t="s">
        <v>135</v>
      </c>
      <c r="J954" s="14"/>
      <c r="K954" s="14"/>
      <c r="L954" s="14"/>
      <c r="M954" s="14"/>
      <c r="N954" s="14"/>
      <c r="O954" s="14"/>
      <c r="P954" s="14"/>
      <c r="Q954" s="14"/>
    </row>
    <row r="955" spans="2:17" x14ac:dyDescent="0.25">
      <c r="B955" s="15" t="s">
        <v>185</v>
      </c>
      <c r="C955" s="16" t="s">
        <v>186</v>
      </c>
      <c r="D955" s="16"/>
      <c r="E955" s="16"/>
      <c r="F955" s="16"/>
      <c r="G955" s="16"/>
      <c r="H955" s="16"/>
      <c r="I955" s="19" t="s">
        <v>135</v>
      </c>
      <c r="J955" s="14"/>
      <c r="K955" s="14"/>
      <c r="L955" s="14"/>
      <c r="M955" s="14"/>
      <c r="N955" s="14"/>
      <c r="O955" s="14"/>
      <c r="P955" s="14"/>
      <c r="Q955" s="14"/>
    </row>
    <row r="956" spans="2:17" x14ac:dyDescent="0.25">
      <c r="B956" s="15" t="s">
        <v>187</v>
      </c>
      <c r="C956" s="16" t="s">
        <v>188</v>
      </c>
      <c r="D956" s="16"/>
      <c r="E956" s="16"/>
      <c r="F956" s="16"/>
      <c r="G956" s="16"/>
      <c r="H956" s="16"/>
      <c r="I956" s="19" t="s">
        <v>135</v>
      </c>
      <c r="J956" s="14"/>
      <c r="K956" s="14"/>
      <c r="L956" s="14"/>
      <c r="M956" s="14"/>
      <c r="N956" s="14"/>
      <c r="O956" s="14"/>
      <c r="P956" s="14"/>
      <c r="Q956" s="14"/>
    </row>
    <row r="957" spans="2:17" ht="15.75" thickBot="1" x14ac:dyDescent="0.3">
      <c r="B957" s="17" t="s">
        <v>193</v>
      </c>
      <c r="C957" s="18" t="s">
        <v>194</v>
      </c>
      <c r="D957" s="18"/>
      <c r="E957" s="18"/>
      <c r="F957" s="18"/>
      <c r="G957" s="18"/>
      <c r="H957" s="18"/>
      <c r="I957" s="20" t="s">
        <v>135</v>
      </c>
      <c r="J957" s="14"/>
      <c r="K957" s="14"/>
      <c r="L957" s="14"/>
      <c r="M957" s="14"/>
      <c r="N957" s="14"/>
      <c r="O957" s="14"/>
      <c r="P957" s="14"/>
      <c r="Q957" s="14"/>
    </row>
    <row r="958" spans="2:17" ht="15.75" thickBot="1" x14ac:dyDescent="0.3">
      <c r="B958" s="14"/>
      <c r="C958" s="14"/>
      <c r="D958" s="14"/>
      <c r="E958" s="14"/>
      <c r="F958" s="14"/>
      <c r="G958" s="14"/>
      <c r="I958" s="14"/>
      <c r="J958" s="14" t="s">
        <v>362</v>
      </c>
      <c r="K958" s="14">
        <v>9</v>
      </c>
      <c r="L958" s="14">
        <v>1</v>
      </c>
      <c r="M958" s="14">
        <v>1</v>
      </c>
      <c r="N958" s="14">
        <v>1</v>
      </c>
      <c r="O958" s="14">
        <v>1</v>
      </c>
      <c r="P958" s="14">
        <v>0</v>
      </c>
      <c r="Q958" s="14">
        <v>5</v>
      </c>
    </row>
    <row r="959" spans="2:17" x14ac:dyDescent="0.25">
      <c r="B959" s="349" t="str">
        <f>J958</f>
        <v>Ex-Fan Temp Control VFD</v>
      </c>
      <c r="C959" s="350"/>
      <c r="D959" s="350"/>
      <c r="E959" s="350"/>
      <c r="F959" s="350"/>
      <c r="G959" s="350"/>
      <c r="H959" s="350"/>
      <c r="I959" s="351"/>
      <c r="J959" s="14"/>
      <c r="K959" s="14"/>
      <c r="L959" s="14"/>
      <c r="M959" s="14"/>
      <c r="N959" s="14"/>
      <c r="O959" s="14"/>
      <c r="P959" s="14"/>
      <c r="Q959" s="14"/>
    </row>
    <row r="960" spans="2:17" ht="15.75" thickBot="1" x14ac:dyDescent="0.3">
      <c r="B960" s="21" t="s">
        <v>131</v>
      </c>
      <c r="C960" s="22" t="s">
        <v>132</v>
      </c>
      <c r="D960" s="22" t="s">
        <v>124</v>
      </c>
      <c r="E960" s="22" t="s">
        <v>125</v>
      </c>
      <c r="F960" s="22" t="s">
        <v>126</v>
      </c>
      <c r="G960" s="22" t="s">
        <v>127</v>
      </c>
      <c r="H960" s="22" t="s">
        <v>128</v>
      </c>
      <c r="I960" s="23" t="s">
        <v>129</v>
      </c>
      <c r="J960" s="14"/>
      <c r="K960" s="14"/>
      <c r="L960" s="14"/>
      <c r="M960" s="14"/>
      <c r="N960" s="14"/>
      <c r="O960" s="14"/>
      <c r="P960" s="14"/>
      <c r="Q960" s="14"/>
    </row>
    <row r="961" spans="2:17" x14ac:dyDescent="0.25">
      <c r="B961" s="15" t="s">
        <v>136</v>
      </c>
      <c r="C961" s="16" t="s">
        <v>137</v>
      </c>
      <c r="D961" s="16" t="s">
        <v>135</v>
      </c>
      <c r="E961" s="16"/>
      <c r="F961" s="16"/>
      <c r="G961" s="16"/>
      <c r="H961" s="16"/>
      <c r="I961" s="19"/>
      <c r="J961" s="14"/>
      <c r="K961" s="14"/>
      <c r="L961" s="14"/>
      <c r="M961" s="14"/>
      <c r="N961" s="14"/>
      <c r="O961" s="14"/>
      <c r="P961" s="14"/>
      <c r="Q961" s="14"/>
    </row>
    <row r="962" spans="2:17" x14ac:dyDescent="0.25">
      <c r="B962" s="15" t="s">
        <v>251</v>
      </c>
      <c r="C962" s="16" t="s">
        <v>252</v>
      </c>
      <c r="D962" s="16"/>
      <c r="E962" s="16" t="s">
        <v>135</v>
      </c>
      <c r="F962" s="16"/>
      <c r="G962" s="16"/>
      <c r="H962" s="16"/>
      <c r="I962" s="19"/>
      <c r="J962" s="14"/>
      <c r="K962" s="14"/>
      <c r="L962" s="14"/>
      <c r="M962" s="14"/>
      <c r="N962" s="14"/>
      <c r="O962" s="14"/>
      <c r="P962" s="14"/>
      <c r="Q962" s="14"/>
    </row>
    <row r="963" spans="2:17" x14ac:dyDescent="0.25">
      <c r="B963" s="15" t="s">
        <v>363</v>
      </c>
      <c r="C963" s="16" t="s">
        <v>254</v>
      </c>
      <c r="D963" s="16"/>
      <c r="E963" s="16"/>
      <c r="F963" s="16" t="s">
        <v>135</v>
      </c>
      <c r="G963" s="16"/>
      <c r="H963" s="16"/>
      <c r="I963" s="19"/>
      <c r="J963" s="14"/>
      <c r="K963" s="14"/>
      <c r="L963" s="14"/>
      <c r="M963" s="14"/>
      <c r="N963" s="14"/>
      <c r="O963" s="14"/>
      <c r="P963" s="14"/>
      <c r="Q963" s="14"/>
    </row>
    <row r="964" spans="2:17" x14ac:dyDescent="0.25">
      <c r="B964" s="15" t="s">
        <v>258</v>
      </c>
      <c r="C964" s="16" t="s">
        <v>360</v>
      </c>
      <c r="D964" s="16"/>
      <c r="E964" s="16"/>
      <c r="F964" s="16"/>
      <c r="G964" s="16" t="s">
        <v>135</v>
      </c>
      <c r="H964" s="16"/>
      <c r="I964" s="19"/>
      <c r="J964" s="14"/>
      <c r="K964" s="14"/>
      <c r="L964" s="14"/>
      <c r="M964" s="14"/>
      <c r="N964" s="14"/>
      <c r="O964" s="14"/>
      <c r="P964" s="14"/>
      <c r="Q964" s="14"/>
    </row>
    <row r="965" spans="2:17" x14ac:dyDescent="0.25">
      <c r="B965" s="15" t="s">
        <v>181</v>
      </c>
      <c r="C965" s="16" t="s">
        <v>182</v>
      </c>
      <c r="D965" s="16"/>
      <c r="E965" s="16"/>
      <c r="F965" s="16"/>
      <c r="G965" s="16"/>
      <c r="H965" s="16"/>
      <c r="I965" s="19" t="s">
        <v>135</v>
      </c>
      <c r="J965" s="14"/>
      <c r="K965" s="14"/>
      <c r="L965" s="14"/>
      <c r="M965" s="14"/>
      <c r="N965" s="14"/>
      <c r="O965" s="14"/>
      <c r="P965" s="14"/>
      <c r="Q965" s="14"/>
    </row>
    <row r="966" spans="2:17" x14ac:dyDescent="0.25">
      <c r="B966" s="15" t="s">
        <v>183</v>
      </c>
      <c r="C966" s="16" t="s">
        <v>184</v>
      </c>
      <c r="D966" s="16"/>
      <c r="E966" s="16"/>
      <c r="F966" s="16"/>
      <c r="G966" s="16"/>
      <c r="H966" s="16"/>
      <c r="I966" s="19" t="s">
        <v>135</v>
      </c>
      <c r="J966" s="14"/>
      <c r="K966" s="14"/>
      <c r="L966" s="14"/>
      <c r="M966" s="14"/>
      <c r="N966" s="14"/>
      <c r="O966" s="14"/>
      <c r="P966" s="14"/>
      <c r="Q966" s="14"/>
    </row>
    <row r="967" spans="2:17" x14ac:dyDescent="0.25">
      <c r="B967" s="15" t="s">
        <v>185</v>
      </c>
      <c r="C967" s="16" t="s">
        <v>186</v>
      </c>
      <c r="D967" s="16"/>
      <c r="E967" s="16"/>
      <c r="F967" s="16"/>
      <c r="G967" s="16"/>
      <c r="H967" s="16"/>
      <c r="I967" s="19" t="s">
        <v>135</v>
      </c>
      <c r="J967" s="14"/>
      <c r="K967" s="14"/>
      <c r="L967" s="14"/>
      <c r="M967" s="14"/>
      <c r="N967" s="14"/>
      <c r="O967" s="14"/>
      <c r="P967" s="14"/>
      <c r="Q967" s="14"/>
    </row>
    <row r="968" spans="2:17" x14ac:dyDescent="0.25">
      <c r="B968" s="15" t="s">
        <v>187</v>
      </c>
      <c r="C968" s="16" t="s">
        <v>188</v>
      </c>
      <c r="D968" s="16"/>
      <c r="E968" s="16"/>
      <c r="F968" s="16"/>
      <c r="G968" s="16"/>
      <c r="H968" s="16"/>
      <c r="I968" s="19" t="s">
        <v>135</v>
      </c>
      <c r="J968" s="14"/>
      <c r="K968" s="14"/>
      <c r="L968" s="14"/>
      <c r="M968" s="14"/>
      <c r="N968" s="14"/>
      <c r="O968" s="14"/>
      <c r="P968" s="14"/>
      <c r="Q968" s="14"/>
    </row>
    <row r="969" spans="2:17" ht="15.75" thickBot="1" x14ac:dyDescent="0.3">
      <c r="B969" s="17" t="s">
        <v>193</v>
      </c>
      <c r="C969" s="18" t="s">
        <v>194</v>
      </c>
      <c r="D969" s="18"/>
      <c r="E969" s="18"/>
      <c r="F969" s="18"/>
      <c r="G969" s="18"/>
      <c r="H969" s="18"/>
      <c r="I969" s="20" t="s">
        <v>135</v>
      </c>
      <c r="J969" s="14"/>
      <c r="K969" s="14"/>
      <c r="L969" s="14"/>
      <c r="M969" s="14"/>
      <c r="N969" s="14"/>
      <c r="O969" s="14"/>
      <c r="P969" s="14"/>
      <c r="Q969" s="14"/>
    </row>
    <row r="970" spans="2:17" ht="15.75" thickBot="1" x14ac:dyDescent="0.3">
      <c r="B970" s="14"/>
      <c r="C970" s="14"/>
      <c r="D970" s="14"/>
      <c r="E970" s="14"/>
      <c r="F970" s="14"/>
      <c r="G970" s="14"/>
      <c r="I970" s="14"/>
      <c r="J970" s="14" t="s">
        <v>364</v>
      </c>
      <c r="K970" s="14">
        <v>6</v>
      </c>
      <c r="L970" s="14">
        <v>1</v>
      </c>
      <c r="M970" s="14">
        <v>1</v>
      </c>
      <c r="N970" s="14">
        <v>1</v>
      </c>
      <c r="O970" s="14">
        <v>1</v>
      </c>
      <c r="P970" s="14">
        <v>0</v>
      </c>
      <c r="Q970" s="14">
        <v>2</v>
      </c>
    </row>
    <row r="971" spans="2:17" x14ac:dyDescent="0.25">
      <c r="B971" s="349" t="str">
        <f>J970</f>
        <v>Ex-Fan PSI Control VFD</v>
      </c>
      <c r="C971" s="350"/>
      <c r="D971" s="350"/>
      <c r="E971" s="350"/>
      <c r="F971" s="350"/>
      <c r="G971" s="350"/>
      <c r="H971" s="350"/>
      <c r="I971" s="351"/>
      <c r="J971" s="14"/>
      <c r="K971" s="14"/>
      <c r="L971" s="14"/>
      <c r="M971" s="14"/>
      <c r="N971" s="14"/>
      <c r="O971" s="14"/>
      <c r="P971" s="14"/>
      <c r="Q971" s="14"/>
    </row>
    <row r="972" spans="2:17" ht="15.75" thickBot="1" x14ac:dyDescent="0.3">
      <c r="B972" s="21" t="s">
        <v>131</v>
      </c>
      <c r="C972" s="22" t="s">
        <v>132</v>
      </c>
      <c r="D972" s="22" t="s">
        <v>124</v>
      </c>
      <c r="E972" s="22" t="s">
        <v>125</v>
      </c>
      <c r="F972" s="22" t="s">
        <v>126</v>
      </c>
      <c r="G972" s="22" t="s">
        <v>127</v>
      </c>
      <c r="H972" s="22" t="s">
        <v>128</v>
      </c>
      <c r="I972" s="23" t="s">
        <v>129</v>
      </c>
      <c r="J972" s="14"/>
      <c r="K972" s="14"/>
      <c r="L972" s="14"/>
      <c r="M972" s="14"/>
      <c r="N972" s="14"/>
      <c r="O972" s="14"/>
      <c r="P972" s="14"/>
      <c r="Q972" s="14"/>
    </row>
    <row r="973" spans="2:17" x14ac:dyDescent="0.25">
      <c r="B973" s="15" t="s">
        <v>365</v>
      </c>
      <c r="C973" s="16" t="s">
        <v>366</v>
      </c>
      <c r="D973" s="16" t="s">
        <v>135</v>
      </c>
      <c r="E973" s="16"/>
      <c r="F973" s="16"/>
      <c r="G973" s="16"/>
      <c r="H973" s="16"/>
      <c r="I973" s="19"/>
      <c r="J973" s="14"/>
      <c r="K973" s="14"/>
      <c r="L973" s="14"/>
      <c r="M973" s="14"/>
      <c r="N973" s="14"/>
      <c r="O973" s="14"/>
      <c r="P973" s="14"/>
      <c r="Q973" s="14"/>
    </row>
    <row r="974" spans="2:17" x14ac:dyDescent="0.25">
      <c r="B974" s="15" t="s">
        <v>251</v>
      </c>
      <c r="C974" s="16" t="s">
        <v>252</v>
      </c>
      <c r="D974" s="16"/>
      <c r="E974" s="16" t="s">
        <v>135</v>
      </c>
      <c r="F974" s="16"/>
      <c r="G974" s="16"/>
      <c r="H974" s="16"/>
      <c r="I974" s="19"/>
      <c r="J974" s="14"/>
      <c r="K974" s="14"/>
      <c r="L974" s="14"/>
      <c r="M974" s="14"/>
      <c r="N974" s="14"/>
      <c r="O974" s="14"/>
      <c r="P974" s="14"/>
      <c r="Q974" s="14"/>
    </row>
    <row r="975" spans="2:17" x14ac:dyDescent="0.25">
      <c r="B975" s="15" t="s">
        <v>363</v>
      </c>
      <c r="C975" s="16" t="s">
        <v>254</v>
      </c>
      <c r="D975" s="16"/>
      <c r="E975" s="16"/>
      <c r="F975" s="16" t="s">
        <v>135</v>
      </c>
      <c r="G975" s="16"/>
      <c r="H975" s="16"/>
      <c r="I975" s="19"/>
      <c r="J975" s="14"/>
      <c r="K975" s="14"/>
      <c r="L975" s="14"/>
      <c r="M975" s="14"/>
      <c r="N975" s="14"/>
      <c r="O975" s="14"/>
      <c r="P975" s="14"/>
      <c r="Q975" s="14"/>
    </row>
    <row r="976" spans="2:17" x14ac:dyDescent="0.25">
      <c r="B976" s="15" t="s">
        <v>258</v>
      </c>
      <c r="C976" s="16" t="s">
        <v>360</v>
      </c>
      <c r="D976" s="16"/>
      <c r="E976" s="16"/>
      <c r="F976" s="16"/>
      <c r="G976" s="16" t="s">
        <v>135</v>
      </c>
      <c r="H976" s="16"/>
      <c r="I976" s="19"/>
      <c r="J976" s="14"/>
      <c r="K976" s="14"/>
      <c r="L976" s="14"/>
      <c r="M976" s="14"/>
      <c r="N976" s="14"/>
      <c r="O976" s="14"/>
      <c r="P976" s="14"/>
      <c r="Q976" s="14"/>
    </row>
    <row r="977" spans="2:17" x14ac:dyDescent="0.25">
      <c r="B977" s="15" t="s">
        <v>367</v>
      </c>
      <c r="C977" s="16"/>
      <c r="D977" s="16"/>
      <c r="E977" s="16"/>
      <c r="F977" s="16"/>
      <c r="G977" s="16"/>
      <c r="H977" s="16"/>
      <c r="I977" s="19" t="s">
        <v>135</v>
      </c>
      <c r="J977" s="14"/>
      <c r="K977" s="14"/>
      <c r="L977" s="14"/>
      <c r="M977" s="14"/>
      <c r="N977" s="14"/>
      <c r="O977" s="14"/>
      <c r="P977" s="14"/>
      <c r="Q977" s="14"/>
    </row>
    <row r="978" spans="2:17" ht="15.75" thickBot="1" x14ac:dyDescent="0.3">
      <c r="B978" s="17" t="s">
        <v>193</v>
      </c>
      <c r="C978" s="18" t="s">
        <v>194</v>
      </c>
      <c r="D978" s="18"/>
      <c r="E978" s="18"/>
      <c r="F978" s="18"/>
      <c r="G978" s="18"/>
      <c r="H978" s="18"/>
      <c r="I978" s="20" t="s">
        <v>135</v>
      </c>
      <c r="J978" s="14"/>
      <c r="K978" s="14"/>
      <c r="L978" s="14"/>
      <c r="M978" s="14"/>
      <c r="N978" s="14"/>
      <c r="O978" s="14"/>
      <c r="P978" s="14"/>
      <c r="Q978" s="14"/>
    </row>
    <row r="979" spans="2:17" ht="15.75" thickBot="1" x14ac:dyDescent="0.3">
      <c r="B979" s="14"/>
      <c r="C979" s="14"/>
      <c r="D979" s="14"/>
      <c r="E979" s="14"/>
      <c r="F979" s="14"/>
      <c r="G979" s="14"/>
      <c r="I979" s="14"/>
      <c r="J979" s="14" t="s">
        <v>117</v>
      </c>
      <c r="K979" s="14">
        <v>17</v>
      </c>
      <c r="L979" s="14">
        <v>3</v>
      </c>
      <c r="M979" s="14">
        <v>3</v>
      </c>
      <c r="N979" s="14">
        <v>1</v>
      </c>
      <c r="O979" s="14">
        <v>2</v>
      </c>
      <c r="P979" s="14">
        <v>1</v>
      </c>
      <c r="Q979" s="14">
        <v>7</v>
      </c>
    </row>
    <row r="980" spans="2:17" x14ac:dyDescent="0.25">
      <c r="B980" s="349" t="str">
        <f>J979</f>
        <v xml:space="preserve">Condensing </v>
      </c>
      <c r="C980" s="352"/>
      <c r="D980" s="352"/>
      <c r="E980" s="352"/>
      <c r="F980" s="352"/>
      <c r="G980" s="352"/>
      <c r="H980" s="352"/>
      <c r="I980" s="353"/>
      <c r="J980" s="14"/>
      <c r="K980" s="14"/>
      <c r="L980" s="14"/>
      <c r="M980" s="14"/>
      <c r="N980" s="14"/>
      <c r="O980" s="14"/>
      <c r="P980" s="14"/>
      <c r="Q980" s="14"/>
    </row>
    <row r="981" spans="2:17" ht="15.75" thickBot="1" x14ac:dyDescent="0.3">
      <c r="B981" s="21" t="s">
        <v>131</v>
      </c>
      <c r="C981" s="22" t="s">
        <v>132</v>
      </c>
      <c r="D981" s="22" t="s">
        <v>124</v>
      </c>
      <c r="E981" s="22" t="s">
        <v>125</v>
      </c>
      <c r="F981" s="22" t="s">
        <v>126</v>
      </c>
      <c r="G981" s="22" t="s">
        <v>127</v>
      </c>
      <c r="H981" s="22" t="s">
        <v>128</v>
      </c>
      <c r="I981" s="23" t="s">
        <v>129</v>
      </c>
      <c r="J981" s="14"/>
      <c r="K981" s="14"/>
      <c r="L981" s="14"/>
      <c r="M981" s="14"/>
      <c r="N981" s="14"/>
      <c r="O981" s="14"/>
      <c r="P981" s="14"/>
      <c r="Q981" s="14"/>
    </row>
    <row r="982" spans="2:17" x14ac:dyDescent="0.25">
      <c r="B982" s="15" t="s">
        <v>133</v>
      </c>
      <c r="C982" s="16" t="s">
        <v>134</v>
      </c>
      <c r="D982" s="16" t="s">
        <v>135</v>
      </c>
      <c r="E982" s="16"/>
      <c r="F982" s="16"/>
      <c r="G982" s="16"/>
      <c r="H982" s="16"/>
      <c r="I982" s="19"/>
      <c r="J982" s="14"/>
      <c r="K982" s="14"/>
      <c r="L982" s="14"/>
      <c r="M982" s="14"/>
      <c r="N982" s="14"/>
      <c r="O982" s="14"/>
      <c r="P982" s="14"/>
      <c r="Q982" s="14"/>
    </row>
    <row r="983" spans="2:17" x14ac:dyDescent="0.25">
      <c r="B983" s="15" t="s">
        <v>368</v>
      </c>
      <c r="C983" s="16" t="s">
        <v>369</v>
      </c>
      <c r="D983" s="16" t="s">
        <v>135</v>
      </c>
      <c r="E983" s="16"/>
      <c r="F983" s="16"/>
      <c r="G983" s="16"/>
      <c r="H983" s="16"/>
      <c r="I983" s="19"/>
      <c r="J983" s="14"/>
      <c r="K983" s="14"/>
      <c r="L983" s="14"/>
      <c r="M983" s="14"/>
      <c r="N983" s="14"/>
      <c r="O983" s="14"/>
      <c r="P983" s="14"/>
      <c r="Q983" s="14"/>
    </row>
    <row r="984" spans="2:17" x14ac:dyDescent="0.25">
      <c r="B984" s="15" t="s">
        <v>370</v>
      </c>
      <c r="C984" s="16" t="s">
        <v>371</v>
      </c>
      <c r="D984" s="16" t="s">
        <v>135</v>
      </c>
      <c r="E984" s="16"/>
      <c r="F984" s="16"/>
      <c r="G984" s="16"/>
      <c r="H984" s="16"/>
      <c r="I984" s="19"/>
      <c r="J984" s="14"/>
      <c r="K984" s="14"/>
      <c r="L984" s="14"/>
      <c r="M984" s="14"/>
      <c r="N984" s="14"/>
      <c r="O984" s="14"/>
      <c r="P984" s="14"/>
      <c r="Q984" s="14"/>
    </row>
    <row r="985" spans="2:17" x14ac:dyDescent="0.25">
      <c r="B985" s="15" t="s">
        <v>372</v>
      </c>
      <c r="C985" s="16" t="s">
        <v>373</v>
      </c>
      <c r="D985" s="16"/>
      <c r="E985" s="16" t="s">
        <v>135</v>
      </c>
      <c r="F985" s="16"/>
      <c r="G985" s="16"/>
      <c r="H985" s="16"/>
      <c r="I985" s="19"/>
      <c r="J985" s="14"/>
      <c r="K985" s="14"/>
      <c r="L985" s="14"/>
      <c r="M985" s="14"/>
      <c r="N985" s="14"/>
      <c r="O985" s="14"/>
      <c r="P985" s="14"/>
      <c r="Q985" s="14"/>
    </row>
    <row r="986" spans="2:17" x14ac:dyDescent="0.25">
      <c r="B986" s="15" t="s">
        <v>374</v>
      </c>
      <c r="C986" s="16" t="s">
        <v>375</v>
      </c>
      <c r="D986" s="16"/>
      <c r="E986" s="16" t="s">
        <v>135</v>
      </c>
      <c r="F986" s="16"/>
      <c r="G986" s="16"/>
      <c r="H986" s="16"/>
      <c r="I986" s="19"/>
      <c r="J986" s="14"/>
      <c r="K986" s="14"/>
      <c r="L986" s="14"/>
      <c r="M986" s="14"/>
      <c r="N986" s="14"/>
      <c r="O986" s="14"/>
      <c r="P986" s="14"/>
      <c r="Q986" s="14"/>
    </row>
    <row r="987" spans="2:17" x14ac:dyDescent="0.25">
      <c r="B987" s="15" t="s">
        <v>376</v>
      </c>
      <c r="C987" s="16" t="s">
        <v>377</v>
      </c>
      <c r="D987" s="16"/>
      <c r="E987" s="16" t="s">
        <v>135</v>
      </c>
      <c r="F987" s="16"/>
      <c r="G987" s="16"/>
      <c r="H987" s="16"/>
      <c r="I987" s="19"/>
      <c r="J987" s="14"/>
      <c r="K987" s="14"/>
      <c r="L987" s="14"/>
      <c r="M987" s="14"/>
      <c r="N987" s="14"/>
      <c r="O987" s="14"/>
      <c r="P987" s="14"/>
      <c r="Q987" s="14"/>
    </row>
    <row r="988" spans="2:17" x14ac:dyDescent="0.25">
      <c r="B988" s="15" t="s">
        <v>378</v>
      </c>
      <c r="C988" s="16" t="s">
        <v>379</v>
      </c>
      <c r="D988" s="16"/>
      <c r="E988" s="16"/>
      <c r="F988" s="16" t="s">
        <v>135</v>
      </c>
      <c r="G988" s="16"/>
      <c r="H988" s="16"/>
      <c r="I988" s="19"/>
      <c r="J988" s="14"/>
      <c r="K988" s="14"/>
      <c r="L988" s="14"/>
      <c r="M988" s="14"/>
      <c r="N988" s="14"/>
      <c r="O988" s="14"/>
      <c r="P988" s="14"/>
      <c r="Q988" s="14"/>
    </row>
    <row r="989" spans="2:17" x14ac:dyDescent="0.25">
      <c r="B989" s="15" t="s">
        <v>380</v>
      </c>
      <c r="C989" s="16" t="s">
        <v>381</v>
      </c>
      <c r="D989" s="16"/>
      <c r="E989" s="16"/>
      <c r="F989" s="16"/>
      <c r="G989" s="16" t="s">
        <v>135</v>
      </c>
      <c r="H989" s="16"/>
      <c r="I989" s="19"/>
      <c r="J989" s="14"/>
      <c r="K989" s="14"/>
      <c r="L989" s="14"/>
      <c r="M989" s="14"/>
      <c r="N989" s="14"/>
      <c r="O989" s="14"/>
      <c r="P989" s="14"/>
      <c r="Q989" s="14"/>
    </row>
    <row r="990" spans="2:17" x14ac:dyDescent="0.25">
      <c r="B990" s="15" t="s">
        <v>382</v>
      </c>
      <c r="C990" s="16" t="s">
        <v>383</v>
      </c>
      <c r="D990" s="16"/>
      <c r="E990" s="16"/>
      <c r="F990" s="16"/>
      <c r="G990" s="16" t="s">
        <v>135</v>
      </c>
      <c r="H990" s="16"/>
      <c r="I990" s="19"/>
      <c r="J990" s="14"/>
      <c r="K990" s="14"/>
      <c r="L990" s="14"/>
      <c r="M990" s="14"/>
      <c r="N990" s="14"/>
      <c r="O990" s="14"/>
      <c r="P990" s="14"/>
      <c r="Q990" s="14"/>
    </row>
    <row r="991" spans="2:17" s="14" customFormat="1" x14ac:dyDescent="0.25">
      <c r="B991" s="15" t="s">
        <v>189</v>
      </c>
      <c r="C991" s="16" t="s">
        <v>190</v>
      </c>
      <c r="D991" s="16"/>
      <c r="E991" s="16"/>
      <c r="F991" s="16"/>
      <c r="G991" s="16"/>
      <c r="H991" s="16" t="s">
        <v>135</v>
      </c>
      <c r="I991" s="19"/>
    </row>
    <row r="992" spans="2:17" x14ac:dyDescent="0.25">
      <c r="B992" s="15" t="s">
        <v>384</v>
      </c>
      <c r="C992" s="16" t="s">
        <v>385</v>
      </c>
      <c r="D992" s="16"/>
      <c r="E992" s="16"/>
      <c r="F992" s="16"/>
      <c r="G992" s="16"/>
      <c r="H992" s="16"/>
      <c r="I992" s="19" t="s">
        <v>135</v>
      </c>
      <c r="J992" s="14"/>
      <c r="K992" s="14"/>
      <c r="L992" s="14"/>
      <c r="M992" s="14"/>
      <c r="N992" s="14"/>
      <c r="O992" s="14"/>
      <c r="P992" s="14"/>
      <c r="Q992" s="14"/>
    </row>
    <row r="993" spans="2:17" x14ac:dyDescent="0.25">
      <c r="B993" s="15" t="s">
        <v>386</v>
      </c>
      <c r="C993" s="16" t="s">
        <v>387</v>
      </c>
      <c r="D993" s="16"/>
      <c r="E993" s="16"/>
      <c r="F993" s="16"/>
      <c r="G993" s="16"/>
      <c r="H993" s="16"/>
      <c r="I993" s="19" t="s">
        <v>135</v>
      </c>
      <c r="J993" s="14"/>
      <c r="K993" s="14"/>
      <c r="L993" s="14"/>
      <c r="M993" s="14"/>
      <c r="N993" s="14"/>
      <c r="O993" s="14"/>
      <c r="P993" s="14"/>
      <c r="Q993" s="14"/>
    </row>
    <row r="994" spans="2:17" x14ac:dyDescent="0.25">
      <c r="B994" s="15" t="s">
        <v>388</v>
      </c>
      <c r="C994" s="16" t="s">
        <v>389</v>
      </c>
      <c r="D994" s="16"/>
      <c r="E994" s="16"/>
      <c r="F994" s="16"/>
      <c r="G994" s="16"/>
      <c r="H994" s="16"/>
      <c r="I994" s="19" t="s">
        <v>135</v>
      </c>
      <c r="J994" s="14"/>
      <c r="K994" s="14"/>
      <c r="L994" s="14"/>
      <c r="M994" s="14"/>
      <c r="N994" s="14"/>
      <c r="O994" s="14"/>
      <c r="P994" s="14"/>
      <c r="Q994" s="14"/>
    </row>
    <row r="995" spans="2:17" x14ac:dyDescent="0.25">
      <c r="B995" s="15" t="s">
        <v>390</v>
      </c>
      <c r="C995" s="16" t="s">
        <v>391</v>
      </c>
      <c r="D995" s="16"/>
      <c r="E995" s="16"/>
      <c r="F995" s="16"/>
      <c r="G995" s="16"/>
      <c r="H995" s="16"/>
      <c r="I995" s="19" t="s">
        <v>135</v>
      </c>
      <c r="J995" s="14"/>
      <c r="K995" s="14"/>
      <c r="L995" s="14"/>
      <c r="M995" s="14"/>
      <c r="N995" s="14"/>
      <c r="O995" s="14"/>
      <c r="P995" s="14"/>
      <c r="Q995" s="14"/>
    </row>
    <row r="996" spans="2:17" x14ac:dyDescent="0.25">
      <c r="B996" s="15" t="s">
        <v>392</v>
      </c>
      <c r="C996" s="16" t="s">
        <v>393</v>
      </c>
      <c r="D996" s="16"/>
      <c r="E996" s="16"/>
      <c r="F996" s="16"/>
      <c r="G996" s="16"/>
      <c r="H996" s="16"/>
      <c r="I996" s="19" t="s">
        <v>135</v>
      </c>
      <c r="J996" s="14"/>
      <c r="K996" s="14"/>
      <c r="L996" s="14"/>
      <c r="M996" s="14"/>
      <c r="N996" s="14"/>
      <c r="O996" s="14"/>
      <c r="P996" s="14"/>
      <c r="Q996" s="14"/>
    </row>
    <row r="997" spans="2:17" x14ac:dyDescent="0.25">
      <c r="B997" s="15" t="s">
        <v>394</v>
      </c>
      <c r="C997" s="16" t="s">
        <v>395</v>
      </c>
      <c r="D997" s="16"/>
      <c r="E997" s="16"/>
      <c r="F997" s="16"/>
      <c r="G997" s="16"/>
      <c r="H997" s="16"/>
      <c r="I997" s="19" t="s">
        <v>135</v>
      </c>
      <c r="J997" s="14"/>
      <c r="K997" s="14"/>
      <c r="L997" s="14"/>
      <c r="M997" s="14"/>
      <c r="N997" s="14"/>
      <c r="O997" s="14"/>
      <c r="P997" s="14"/>
      <c r="Q997" s="14"/>
    </row>
    <row r="998" spans="2:17" ht="15.75" thickBot="1" x14ac:dyDescent="0.3">
      <c r="B998" s="17" t="s">
        <v>193</v>
      </c>
      <c r="C998" s="18" t="s">
        <v>194</v>
      </c>
      <c r="D998" s="18"/>
      <c r="E998" s="18"/>
      <c r="F998" s="18"/>
      <c r="G998" s="18"/>
      <c r="H998" s="18"/>
      <c r="I998" s="20" t="s">
        <v>135</v>
      </c>
      <c r="J998" s="14"/>
      <c r="K998" s="14"/>
      <c r="L998" s="14"/>
      <c r="M998" s="14"/>
      <c r="N998" s="14"/>
      <c r="O998" s="14"/>
      <c r="P998" s="14"/>
      <c r="Q998" s="14"/>
    </row>
    <row r="999" spans="2:17" ht="15.75" thickBot="1" x14ac:dyDescent="0.3">
      <c r="B999" s="14"/>
      <c r="C999" s="14"/>
      <c r="D999" s="14"/>
      <c r="E999" s="14"/>
      <c r="F999" s="14"/>
      <c r="G999" s="14"/>
      <c r="I999" s="14"/>
      <c r="J999" s="14" t="s">
        <v>396</v>
      </c>
      <c r="K999" s="14">
        <v>18</v>
      </c>
      <c r="L999" s="14">
        <v>3</v>
      </c>
      <c r="M999" s="14">
        <v>3</v>
      </c>
      <c r="N999" s="14">
        <v>2</v>
      </c>
      <c r="O999" s="14">
        <v>2</v>
      </c>
      <c r="P999" s="14">
        <v>0</v>
      </c>
      <c r="Q999" s="14">
        <v>8</v>
      </c>
    </row>
    <row r="1000" spans="2:17" x14ac:dyDescent="0.25">
      <c r="B1000" s="349" t="str">
        <f>J999</f>
        <v>Non-condensing</v>
      </c>
      <c r="C1000" s="352"/>
      <c r="D1000" s="352"/>
      <c r="E1000" s="352"/>
      <c r="F1000" s="352"/>
      <c r="G1000" s="352"/>
      <c r="H1000" s="352"/>
      <c r="I1000" s="353"/>
      <c r="J1000" s="14"/>
      <c r="K1000" s="14"/>
      <c r="L1000" s="14"/>
      <c r="M1000" s="14"/>
      <c r="N1000" s="14"/>
      <c r="O1000" s="14"/>
      <c r="P1000" s="14"/>
      <c r="Q1000" s="14"/>
    </row>
    <row r="1001" spans="2:17" ht="15.75" thickBot="1" x14ac:dyDescent="0.3">
      <c r="B1001" s="21" t="s">
        <v>131</v>
      </c>
      <c r="C1001" s="22" t="s">
        <v>132</v>
      </c>
      <c r="D1001" s="22" t="s">
        <v>124</v>
      </c>
      <c r="E1001" s="22" t="s">
        <v>125</v>
      </c>
      <c r="F1001" s="22" t="s">
        <v>126</v>
      </c>
      <c r="G1001" s="22" t="s">
        <v>127</v>
      </c>
      <c r="H1001" s="22" t="s">
        <v>128</v>
      </c>
      <c r="I1001" s="23" t="s">
        <v>129</v>
      </c>
      <c r="J1001" s="14"/>
      <c r="K1001" s="14"/>
      <c r="L1001" s="14"/>
      <c r="M1001" s="14"/>
      <c r="N1001" s="14"/>
      <c r="O1001" s="14"/>
      <c r="P1001" s="14"/>
      <c r="Q1001" s="14"/>
    </row>
    <row r="1002" spans="2:17" x14ac:dyDescent="0.25">
      <c r="B1002" s="15" t="s">
        <v>133</v>
      </c>
      <c r="C1002" s="16" t="s">
        <v>134</v>
      </c>
      <c r="D1002" s="16" t="s">
        <v>135</v>
      </c>
      <c r="E1002" s="16"/>
      <c r="F1002" s="16"/>
      <c r="G1002" s="16"/>
      <c r="H1002" s="16"/>
      <c r="I1002" s="19"/>
      <c r="J1002" s="14"/>
      <c r="K1002" s="14"/>
      <c r="L1002" s="14"/>
      <c r="M1002" s="14"/>
      <c r="N1002" s="14"/>
      <c r="O1002" s="14"/>
      <c r="P1002" s="14"/>
      <c r="Q1002" s="14"/>
    </row>
    <row r="1003" spans="2:17" x14ac:dyDescent="0.25">
      <c r="B1003" s="15" t="s">
        <v>368</v>
      </c>
      <c r="C1003" s="16" t="s">
        <v>369</v>
      </c>
      <c r="D1003" s="16" t="s">
        <v>135</v>
      </c>
      <c r="E1003" s="16"/>
      <c r="F1003" s="16"/>
      <c r="G1003" s="16"/>
      <c r="H1003" s="16"/>
      <c r="I1003" s="19"/>
      <c r="J1003" s="14"/>
      <c r="K1003" s="14"/>
      <c r="L1003" s="14"/>
      <c r="M1003" s="14"/>
      <c r="N1003" s="14"/>
      <c r="O1003" s="14"/>
      <c r="P1003" s="14"/>
      <c r="Q1003" s="14"/>
    </row>
    <row r="1004" spans="2:17" x14ac:dyDescent="0.25">
      <c r="B1004" s="15" t="s">
        <v>370</v>
      </c>
      <c r="C1004" s="16" t="s">
        <v>371</v>
      </c>
      <c r="D1004" s="16" t="s">
        <v>135</v>
      </c>
      <c r="E1004" s="16"/>
      <c r="F1004" s="16"/>
      <c r="G1004" s="16"/>
      <c r="H1004" s="16"/>
      <c r="I1004" s="19"/>
      <c r="J1004" s="14"/>
      <c r="K1004" s="14"/>
      <c r="L1004" s="14"/>
      <c r="M1004" s="14"/>
      <c r="N1004" s="14"/>
      <c r="O1004" s="14"/>
      <c r="P1004" s="14"/>
      <c r="Q1004" s="14"/>
    </row>
    <row r="1005" spans="2:17" x14ac:dyDescent="0.25">
      <c r="B1005" s="15" t="s">
        <v>372</v>
      </c>
      <c r="C1005" s="16" t="s">
        <v>373</v>
      </c>
      <c r="D1005" s="16"/>
      <c r="E1005" s="16" t="s">
        <v>135</v>
      </c>
      <c r="F1005" s="16"/>
      <c r="G1005" s="16"/>
      <c r="H1005" s="16"/>
      <c r="I1005" s="19"/>
      <c r="J1005" s="14"/>
      <c r="K1005" s="14"/>
      <c r="L1005" s="14"/>
      <c r="M1005" s="14"/>
      <c r="N1005" s="14"/>
      <c r="O1005" s="14"/>
      <c r="P1005" s="14"/>
      <c r="Q1005" s="14"/>
    </row>
    <row r="1006" spans="2:17" x14ac:dyDescent="0.25">
      <c r="B1006" s="15" t="s">
        <v>374</v>
      </c>
      <c r="C1006" s="16" t="s">
        <v>375</v>
      </c>
      <c r="D1006" s="16"/>
      <c r="E1006" s="16" t="s">
        <v>135</v>
      </c>
      <c r="F1006" s="16"/>
      <c r="G1006" s="16"/>
      <c r="H1006" s="16"/>
      <c r="I1006" s="19"/>
      <c r="J1006" s="14"/>
      <c r="K1006" s="14"/>
      <c r="L1006" s="14"/>
      <c r="M1006" s="14"/>
      <c r="N1006" s="14"/>
      <c r="O1006" s="14"/>
      <c r="P1006" s="14"/>
      <c r="Q1006" s="14"/>
    </row>
    <row r="1007" spans="2:17" x14ac:dyDescent="0.25">
      <c r="B1007" s="15" t="s">
        <v>376</v>
      </c>
      <c r="C1007" s="16" t="s">
        <v>377</v>
      </c>
      <c r="D1007" s="16"/>
      <c r="E1007" s="16" t="s">
        <v>135</v>
      </c>
      <c r="F1007" s="16"/>
      <c r="G1007" s="16"/>
      <c r="H1007" s="16"/>
      <c r="I1007" s="19"/>
      <c r="J1007" s="14"/>
      <c r="K1007" s="14"/>
      <c r="L1007" s="14"/>
      <c r="M1007" s="14"/>
      <c r="N1007" s="14"/>
      <c r="O1007" s="14"/>
      <c r="P1007" s="14"/>
      <c r="Q1007" s="14"/>
    </row>
    <row r="1008" spans="2:17" x14ac:dyDescent="0.25">
      <c r="B1008" s="15" t="s">
        <v>397</v>
      </c>
      <c r="C1008" s="16" t="s">
        <v>398</v>
      </c>
      <c r="D1008" s="16"/>
      <c r="E1008" s="16"/>
      <c r="F1008" s="16" t="s">
        <v>135</v>
      </c>
      <c r="G1008" s="16"/>
      <c r="H1008" s="16"/>
      <c r="I1008" s="19"/>
      <c r="J1008" s="14"/>
      <c r="K1008" s="14"/>
      <c r="L1008" s="14"/>
      <c r="M1008" s="14"/>
      <c r="N1008" s="14"/>
      <c r="O1008" s="14"/>
      <c r="P1008" s="14"/>
      <c r="Q1008" s="14"/>
    </row>
    <row r="1009" spans="2:17" x14ac:dyDescent="0.25">
      <c r="B1009" s="15" t="s">
        <v>378</v>
      </c>
      <c r="C1009" s="16" t="s">
        <v>379</v>
      </c>
      <c r="D1009" s="16"/>
      <c r="E1009" s="16"/>
      <c r="F1009" s="16" t="s">
        <v>135</v>
      </c>
      <c r="G1009" s="16"/>
      <c r="H1009" s="16"/>
      <c r="I1009" s="19"/>
      <c r="J1009" s="14"/>
      <c r="K1009" s="14"/>
      <c r="L1009" s="14"/>
      <c r="M1009" s="14"/>
      <c r="N1009" s="14"/>
      <c r="O1009" s="14"/>
      <c r="P1009" s="14"/>
      <c r="Q1009" s="14"/>
    </row>
    <row r="1010" spans="2:17" x14ac:dyDescent="0.25">
      <c r="B1010" s="15" t="s">
        <v>380</v>
      </c>
      <c r="C1010" s="16" t="s">
        <v>381</v>
      </c>
      <c r="D1010" s="16"/>
      <c r="E1010" s="16"/>
      <c r="F1010" s="16"/>
      <c r="G1010" s="16" t="s">
        <v>135</v>
      </c>
      <c r="H1010" s="16"/>
      <c r="I1010" s="19"/>
      <c r="J1010" s="14"/>
      <c r="K1010" s="14"/>
      <c r="L1010" s="14"/>
      <c r="M1010" s="14"/>
      <c r="N1010" s="14"/>
      <c r="O1010" s="14"/>
      <c r="P1010" s="14"/>
      <c r="Q1010" s="14"/>
    </row>
    <row r="1011" spans="2:17" x14ac:dyDescent="0.25">
      <c r="B1011" s="15" t="s">
        <v>382</v>
      </c>
      <c r="C1011" s="16" t="s">
        <v>383</v>
      </c>
      <c r="D1011" s="16"/>
      <c r="E1011" s="16"/>
      <c r="F1011" s="16"/>
      <c r="G1011" s="16" t="s">
        <v>135</v>
      </c>
      <c r="H1011" s="16"/>
      <c r="I1011" s="19"/>
      <c r="J1011" s="14"/>
      <c r="K1011" s="14"/>
      <c r="L1011" s="14"/>
      <c r="M1011" s="14"/>
      <c r="N1011" s="14"/>
      <c r="O1011" s="14"/>
      <c r="P1011" s="14"/>
      <c r="Q1011" s="14"/>
    </row>
    <row r="1012" spans="2:17" x14ac:dyDescent="0.25">
      <c r="B1012" s="15" t="s">
        <v>384</v>
      </c>
      <c r="C1012" s="16" t="s">
        <v>385</v>
      </c>
      <c r="D1012" s="16"/>
      <c r="E1012" s="16"/>
      <c r="F1012" s="16"/>
      <c r="G1012" s="16"/>
      <c r="H1012" s="16"/>
      <c r="I1012" s="19" t="s">
        <v>135</v>
      </c>
      <c r="J1012" s="14"/>
      <c r="K1012" s="14"/>
      <c r="L1012" s="14"/>
      <c r="M1012" s="14"/>
      <c r="N1012" s="14"/>
      <c r="O1012" s="14"/>
      <c r="P1012" s="14"/>
      <c r="Q1012" s="14"/>
    </row>
    <row r="1013" spans="2:17" x14ac:dyDescent="0.25">
      <c r="B1013" s="15" t="s">
        <v>386</v>
      </c>
      <c r="C1013" s="16" t="s">
        <v>387</v>
      </c>
      <c r="D1013" s="16"/>
      <c r="E1013" s="16"/>
      <c r="F1013" s="16"/>
      <c r="G1013" s="16"/>
      <c r="H1013" s="16"/>
      <c r="I1013" s="19" t="s">
        <v>135</v>
      </c>
      <c r="J1013" s="14"/>
      <c r="K1013" s="14"/>
      <c r="L1013" s="14"/>
      <c r="M1013" s="14"/>
      <c r="N1013" s="14"/>
      <c r="O1013" s="14"/>
      <c r="P1013" s="14"/>
      <c r="Q1013" s="14"/>
    </row>
    <row r="1014" spans="2:17" x14ac:dyDescent="0.25">
      <c r="B1014" s="15" t="s">
        <v>388</v>
      </c>
      <c r="C1014" s="16" t="s">
        <v>389</v>
      </c>
      <c r="D1014" s="16"/>
      <c r="E1014" s="16"/>
      <c r="F1014" s="16"/>
      <c r="G1014" s="16"/>
      <c r="H1014" s="16"/>
      <c r="I1014" s="19" t="s">
        <v>135</v>
      </c>
      <c r="J1014" s="14"/>
      <c r="K1014" s="14"/>
      <c r="L1014" s="14"/>
      <c r="M1014" s="14"/>
      <c r="N1014" s="14"/>
      <c r="O1014" s="14"/>
      <c r="P1014" s="14"/>
      <c r="Q1014" s="14"/>
    </row>
    <row r="1015" spans="2:17" x14ac:dyDescent="0.25">
      <c r="B1015" s="15" t="s">
        <v>390</v>
      </c>
      <c r="C1015" s="16" t="s">
        <v>391</v>
      </c>
      <c r="D1015" s="16"/>
      <c r="E1015" s="16"/>
      <c r="F1015" s="16"/>
      <c r="G1015" s="16"/>
      <c r="H1015" s="16"/>
      <c r="I1015" s="19" t="s">
        <v>135</v>
      </c>
      <c r="J1015" s="14"/>
      <c r="K1015" s="14"/>
      <c r="L1015" s="14"/>
      <c r="M1015" s="14"/>
      <c r="N1015" s="14"/>
      <c r="O1015" s="14"/>
      <c r="P1015" s="14"/>
      <c r="Q1015" s="14"/>
    </row>
    <row r="1016" spans="2:17" x14ac:dyDescent="0.25">
      <c r="B1016" s="15" t="s">
        <v>392</v>
      </c>
      <c r="C1016" s="16" t="s">
        <v>393</v>
      </c>
      <c r="D1016" s="16"/>
      <c r="E1016" s="16"/>
      <c r="F1016" s="16"/>
      <c r="G1016" s="16"/>
      <c r="H1016" s="16"/>
      <c r="I1016" s="19" t="s">
        <v>135</v>
      </c>
      <c r="J1016" s="14"/>
      <c r="K1016" s="14"/>
      <c r="L1016" s="14"/>
      <c r="M1016" s="14"/>
      <c r="N1016" s="14"/>
      <c r="O1016" s="14"/>
      <c r="P1016" s="14"/>
      <c r="Q1016" s="14"/>
    </row>
    <row r="1017" spans="2:17" x14ac:dyDescent="0.25">
      <c r="B1017" s="15" t="s">
        <v>394</v>
      </c>
      <c r="C1017" s="16" t="s">
        <v>395</v>
      </c>
      <c r="D1017" s="16"/>
      <c r="E1017" s="16"/>
      <c r="F1017" s="16"/>
      <c r="G1017" s="16"/>
      <c r="H1017" s="16"/>
      <c r="I1017" s="19" t="s">
        <v>135</v>
      </c>
      <c r="J1017" s="14"/>
      <c r="K1017" s="14"/>
      <c r="L1017" s="14"/>
      <c r="M1017" s="14"/>
      <c r="N1017" s="14"/>
      <c r="O1017" s="14"/>
      <c r="P1017" s="14"/>
      <c r="Q1017" s="14"/>
    </row>
    <row r="1018" spans="2:17" x14ac:dyDescent="0.25">
      <c r="B1018" s="15" t="s">
        <v>189</v>
      </c>
      <c r="C1018" s="16" t="s">
        <v>190</v>
      </c>
      <c r="D1018" s="16"/>
      <c r="E1018" s="16"/>
      <c r="F1018" s="16"/>
      <c r="G1018" s="16"/>
      <c r="H1018" s="16"/>
      <c r="I1018" s="19" t="s">
        <v>135</v>
      </c>
      <c r="J1018" s="14"/>
      <c r="K1018" s="14"/>
      <c r="L1018" s="14"/>
      <c r="M1018" s="14"/>
      <c r="N1018" s="14"/>
      <c r="O1018" s="14"/>
      <c r="P1018" s="14"/>
      <c r="Q1018" s="14"/>
    </row>
    <row r="1019" spans="2:17" ht="15.75" thickBot="1" x14ac:dyDescent="0.3">
      <c r="B1019" s="17" t="s">
        <v>193</v>
      </c>
      <c r="C1019" s="18" t="s">
        <v>194</v>
      </c>
      <c r="D1019" s="18"/>
      <c r="E1019" s="18"/>
      <c r="F1019" s="18"/>
      <c r="G1019" s="18"/>
      <c r="H1019" s="18"/>
      <c r="I1019" s="20" t="s">
        <v>135</v>
      </c>
      <c r="J1019" s="14"/>
      <c r="K1019" s="14"/>
      <c r="L1019" s="14"/>
      <c r="M1019" s="14"/>
      <c r="N1019" s="14"/>
      <c r="O1019" s="14"/>
      <c r="P1019" s="14"/>
      <c r="Q1019" s="14"/>
    </row>
    <row r="1020" spans="2:17" ht="15.75" thickBot="1" x14ac:dyDescent="0.3">
      <c r="B1020" s="14"/>
      <c r="C1020" s="14"/>
      <c r="D1020" s="14"/>
      <c r="E1020" s="14"/>
      <c r="F1020" s="14"/>
      <c r="G1020" s="14"/>
      <c r="I1020" s="14"/>
      <c r="J1020" s="14" t="s">
        <v>121</v>
      </c>
      <c r="K1020" s="14">
        <v>16</v>
      </c>
      <c r="L1020" s="14">
        <v>3</v>
      </c>
      <c r="M1020" s="14">
        <v>1</v>
      </c>
      <c r="N1020" s="14">
        <v>1</v>
      </c>
      <c r="O1020" s="14">
        <v>1</v>
      </c>
      <c r="P1020" s="14">
        <v>3</v>
      </c>
      <c r="Q1020" s="14">
        <v>7</v>
      </c>
    </row>
    <row r="1021" spans="2:17" x14ac:dyDescent="0.25">
      <c r="B1021" s="349" t="str">
        <f>J1020</f>
        <v>Air-cooled</v>
      </c>
      <c r="C1021" s="350"/>
      <c r="D1021" s="350"/>
      <c r="E1021" s="350"/>
      <c r="F1021" s="350"/>
      <c r="G1021" s="350"/>
      <c r="H1021" s="350"/>
      <c r="I1021" s="351"/>
      <c r="J1021" s="14"/>
      <c r="K1021" s="14"/>
      <c r="L1021" s="14"/>
      <c r="M1021" s="14"/>
      <c r="N1021" s="14"/>
      <c r="O1021" s="14"/>
      <c r="P1021" s="14"/>
      <c r="Q1021" s="14"/>
    </row>
    <row r="1022" spans="2:17" ht="15.75" thickBot="1" x14ac:dyDescent="0.3">
      <c r="B1022" s="21" t="s">
        <v>131</v>
      </c>
      <c r="C1022" s="22" t="s">
        <v>132</v>
      </c>
      <c r="D1022" s="22" t="s">
        <v>124</v>
      </c>
      <c r="E1022" s="22" t="s">
        <v>125</v>
      </c>
      <c r="F1022" s="22" t="s">
        <v>126</v>
      </c>
      <c r="G1022" s="22" t="s">
        <v>127</v>
      </c>
      <c r="H1022" s="22" t="s">
        <v>128</v>
      </c>
      <c r="I1022" s="23" t="s">
        <v>129</v>
      </c>
      <c r="J1022" s="14"/>
      <c r="K1022" s="14"/>
      <c r="L1022" s="14"/>
      <c r="M1022" s="14"/>
      <c r="N1022" s="14"/>
      <c r="O1022" s="14"/>
      <c r="P1022" s="14"/>
      <c r="Q1022" s="14"/>
    </row>
    <row r="1023" spans="2:17" x14ac:dyDescent="0.25">
      <c r="B1023" s="15" t="s">
        <v>133</v>
      </c>
      <c r="C1023" s="16" t="s">
        <v>134</v>
      </c>
      <c r="D1023" s="16" t="s">
        <v>135</v>
      </c>
      <c r="E1023" s="16"/>
      <c r="F1023" s="16"/>
      <c r="G1023" s="16"/>
      <c r="H1023" s="16"/>
      <c r="I1023" s="19"/>
      <c r="J1023" s="14"/>
      <c r="K1023" s="14"/>
      <c r="L1023" s="14"/>
      <c r="M1023" s="14"/>
      <c r="N1023" s="14"/>
      <c r="O1023" s="14"/>
      <c r="P1023" s="14"/>
      <c r="Q1023" s="14"/>
    </row>
    <row r="1024" spans="2:17" x14ac:dyDescent="0.25">
      <c r="B1024" s="15" t="s">
        <v>399</v>
      </c>
      <c r="C1024" s="16" t="s">
        <v>400</v>
      </c>
      <c r="D1024" s="16" t="s">
        <v>135</v>
      </c>
      <c r="E1024" s="16"/>
      <c r="F1024" s="16"/>
      <c r="G1024" s="16"/>
      <c r="H1024" s="16"/>
      <c r="I1024" s="19"/>
      <c r="J1024" s="14"/>
      <c r="K1024" s="14"/>
      <c r="L1024" s="14"/>
      <c r="M1024" s="14"/>
      <c r="N1024" s="14"/>
      <c r="O1024" s="14"/>
      <c r="P1024" s="14"/>
      <c r="Q1024" s="14"/>
    </row>
    <row r="1025" spans="2:17" x14ac:dyDescent="0.25">
      <c r="B1025" s="15" t="s">
        <v>401</v>
      </c>
      <c r="C1025" s="16" t="s">
        <v>402</v>
      </c>
      <c r="D1025" s="16" t="s">
        <v>135</v>
      </c>
      <c r="E1025" s="16"/>
      <c r="F1025" s="16"/>
      <c r="G1025" s="16"/>
      <c r="H1025" s="16"/>
      <c r="I1025" s="19"/>
      <c r="J1025" s="14"/>
      <c r="K1025" s="14"/>
      <c r="L1025" s="14"/>
      <c r="M1025" s="14"/>
      <c r="N1025" s="14"/>
      <c r="O1025" s="14"/>
      <c r="P1025" s="14"/>
      <c r="Q1025" s="14"/>
    </row>
    <row r="1026" spans="2:17" x14ac:dyDescent="0.25">
      <c r="B1026" s="15" t="s">
        <v>403</v>
      </c>
      <c r="C1026" s="16" t="s">
        <v>404</v>
      </c>
      <c r="D1026" s="16"/>
      <c r="E1026" s="16" t="s">
        <v>135</v>
      </c>
      <c r="F1026" s="16"/>
      <c r="G1026" s="16"/>
      <c r="H1026" s="16"/>
      <c r="I1026" s="19"/>
      <c r="J1026" s="14"/>
      <c r="K1026" s="14"/>
      <c r="L1026" s="14"/>
      <c r="M1026" s="14"/>
      <c r="N1026" s="14"/>
      <c r="O1026" s="14"/>
      <c r="P1026" s="14"/>
      <c r="Q1026" s="14"/>
    </row>
    <row r="1027" spans="2:17" x14ac:dyDescent="0.25">
      <c r="B1027" s="15" t="s">
        <v>405</v>
      </c>
      <c r="C1027" s="16" t="s">
        <v>406</v>
      </c>
      <c r="D1027" s="16"/>
      <c r="E1027" s="16"/>
      <c r="F1027" s="16" t="s">
        <v>135</v>
      </c>
      <c r="G1027" s="16"/>
      <c r="H1027" s="16"/>
      <c r="I1027" s="19"/>
      <c r="J1027" s="14"/>
      <c r="K1027" s="14"/>
      <c r="L1027" s="14"/>
      <c r="M1027" s="14"/>
      <c r="N1027" s="14"/>
      <c r="O1027" s="14"/>
      <c r="P1027" s="14"/>
      <c r="Q1027" s="14"/>
    </row>
    <row r="1028" spans="2:17" x14ac:dyDescent="0.25">
      <c r="B1028" s="15" t="s">
        <v>407</v>
      </c>
      <c r="C1028" s="16" t="s">
        <v>408</v>
      </c>
      <c r="D1028" s="16"/>
      <c r="E1028" s="16"/>
      <c r="F1028" s="16"/>
      <c r="G1028" s="16" t="s">
        <v>135</v>
      </c>
      <c r="H1028" s="16"/>
      <c r="I1028" s="19"/>
      <c r="J1028" s="14"/>
      <c r="K1028" s="14"/>
      <c r="L1028" s="14"/>
      <c r="M1028" s="14"/>
      <c r="N1028" s="14"/>
      <c r="O1028" s="14"/>
      <c r="P1028" s="14"/>
      <c r="Q1028" s="14"/>
    </row>
    <row r="1029" spans="2:17" s="14" customFormat="1" x14ac:dyDescent="0.25">
      <c r="B1029" s="15" t="s">
        <v>409</v>
      </c>
      <c r="C1029" s="16"/>
      <c r="D1029" s="16"/>
      <c r="E1029" s="16"/>
      <c r="F1029" s="16"/>
      <c r="G1029" s="16"/>
      <c r="H1029" s="16" t="s">
        <v>135</v>
      </c>
      <c r="I1029" s="19"/>
    </row>
    <row r="1030" spans="2:17" s="14" customFormat="1" x14ac:dyDescent="0.25">
      <c r="B1030" s="15" t="s">
        <v>410</v>
      </c>
      <c r="C1030" s="16"/>
      <c r="D1030" s="16"/>
      <c r="E1030" s="16"/>
      <c r="F1030" s="16"/>
      <c r="G1030" s="16"/>
      <c r="H1030" s="16" t="s">
        <v>135</v>
      </c>
      <c r="I1030" s="19"/>
    </row>
    <row r="1031" spans="2:17" s="14" customFormat="1" x14ac:dyDescent="0.25">
      <c r="B1031" s="15" t="s">
        <v>411</v>
      </c>
      <c r="C1031" s="16"/>
      <c r="D1031" s="16"/>
      <c r="E1031" s="16"/>
      <c r="F1031" s="16"/>
      <c r="G1031" s="16"/>
      <c r="H1031" s="16" t="s">
        <v>135</v>
      </c>
      <c r="I1031" s="19"/>
    </row>
    <row r="1032" spans="2:17" x14ac:dyDescent="0.25">
      <c r="B1032" s="15" t="s">
        <v>412</v>
      </c>
      <c r="C1032" s="16" t="s">
        <v>413</v>
      </c>
      <c r="D1032" s="16"/>
      <c r="E1032" s="16"/>
      <c r="F1032" s="16"/>
      <c r="G1032" s="16"/>
      <c r="H1032" s="16"/>
      <c r="I1032" s="19" t="s">
        <v>135</v>
      </c>
      <c r="J1032" s="14"/>
      <c r="K1032" s="14"/>
      <c r="L1032" s="14"/>
      <c r="M1032" s="14"/>
      <c r="N1032" s="14"/>
      <c r="O1032" s="14"/>
      <c r="P1032" s="14"/>
      <c r="Q1032" s="14"/>
    </row>
    <row r="1033" spans="2:17" x14ac:dyDescent="0.25">
      <c r="B1033" s="15" t="s">
        <v>414</v>
      </c>
      <c r="C1033" s="16" t="s">
        <v>415</v>
      </c>
      <c r="D1033" s="16"/>
      <c r="E1033" s="16"/>
      <c r="F1033" s="16"/>
      <c r="G1033" s="16"/>
      <c r="H1033" s="16"/>
      <c r="I1033" s="19" t="s">
        <v>135</v>
      </c>
      <c r="J1033" s="14"/>
      <c r="K1033" s="14"/>
      <c r="L1033" s="14"/>
      <c r="M1033" s="14"/>
      <c r="N1033" s="14"/>
      <c r="O1033" s="14"/>
      <c r="P1033" s="14"/>
      <c r="Q1033" s="14"/>
    </row>
    <row r="1034" spans="2:17" x14ac:dyDescent="0.25">
      <c r="B1034" s="15" t="s">
        <v>390</v>
      </c>
      <c r="C1034" s="16" t="s">
        <v>391</v>
      </c>
      <c r="D1034" s="16"/>
      <c r="E1034" s="16"/>
      <c r="F1034" s="16"/>
      <c r="G1034" s="16"/>
      <c r="H1034" s="16"/>
      <c r="I1034" s="19" t="s">
        <v>135</v>
      </c>
      <c r="J1034" s="14"/>
      <c r="K1034" s="14"/>
      <c r="L1034" s="14"/>
      <c r="M1034" s="14"/>
      <c r="N1034" s="14"/>
      <c r="O1034" s="14"/>
      <c r="P1034" s="14"/>
      <c r="Q1034" s="14"/>
    </row>
    <row r="1035" spans="2:17" x14ac:dyDescent="0.25">
      <c r="B1035" s="15" t="s">
        <v>392</v>
      </c>
      <c r="C1035" s="16" t="s">
        <v>393</v>
      </c>
      <c r="D1035" s="16"/>
      <c r="E1035" s="16"/>
      <c r="F1035" s="16"/>
      <c r="G1035" s="16"/>
      <c r="H1035" s="16"/>
      <c r="I1035" s="19" t="s">
        <v>135</v>
      </c>
      <c r="J1035" s="14"/>
      <c r="K1035" s="14"/>
      <c r="L1035" s="14"/>
      <c r="M1035" s="14"/>
      <c r="N1035" s="14"/>
      <c r="O1035" s="14"/>
      <c r="P1035" s="14"/>
      <c r="Q1035" s="14"/>
    </row>
    <row r="1036" spans="2:17" x14ac:dyDescent="0.25">
      <c r="B1036" s="15" t="s">
        <v>416</v>
      </c>
      <c r="C1036" s="16" t="s">
        <v>417</v>
      </c>
      <c r="D1036" s="16"/>
      <c r="E1036" s="16"/>
      <c r="F1036" s="16"/>
      <c r="G1036" s="16"/>
      <c r="H1036" s="16"/>
      <c r="I1036" s="19" t="s">
        <v>135</v>
      </c>
      <c r="J1036" s="14"/>
      <c r="K1036" s="14"/>
      <c r="L1036" s="14"/>
      <c r="M1036" s="14"/>
      <c r="N1036" s="14"/>
      <c r="O1036" s="14"/>
      <c r="P1036" s="14"/>
      <c r="Q1036" s="14"/>
    </row>
    <row r="1037" spans="2:17" x14ac:dyDescent="0.25">
      <c r="B1037" s="15" t="s">
        <v>418</v>
      </c>
      <c r="C1037" s="16" t="s">
        <v>190</v>
      </c>
      <c r="D1037" s="16"/>
      <c r="E1037" s="16"/>
      <c r="F1037" s="16"/>
      <c r="G1037" s="16"/>
      <c r="H1037" s="16"/>
      <c r="I1037" s="19" t="s">
        <v>135</v>
      </c>
      <c r="J1037" s="14"/>
      <c r="K1037" s="14"/>
      <c r="L1037" s="14"/>
      <c r="M1037" s="14"/>
      <c r="N1037" s="14"/>
      <c r="O1037" s="14"/>
      <c r="P1037" s="14"/>
      <c r="Q1037" s="14"/>
    </row>
    <row r="1038" spans="2:17" ht="15.75" thickBot="1" x14ac:dyDescent="0.3">
      <c r="B1038" s="17" t="s">
        <v>193</v>
      </c>
      <c r="C1038" s="18" t="s">
        <v>194</v>
      </c>
      <c r="D1038" s="18"/>
      <c r="E1038" s="18"/>
      <c r="F1038" s="18"/>
      <c r="G1038" s="18"/>
      <c r="H1038" s="18"/>
      <c r="I1038" s="20" t="s">
        <v>135</v>
      </c>
      <c r="J1038" s="14"/>
      <c r="K1038" s="14"/>
      <c r="L1038" s="14"/>
      <c r="M1038" s="14"/>
      <c r="N1038" s="14"/>
      <c r="O1038" s="14"/>
      <c r="P1038" s="14"/>
      <c r="Q1038" s="14"/>
    </row>
    <row r="1039" spans="2:17" ht="15.75" thickBot="1" x14ac:dyDescent="0.3">
      <c r="B1039" s="14"/>
      <c r="C1039" s="14"/>
      <c r="D1039" s="14"/>
      <c r="E1039" s="14"/>
      <c r="F1039" s="14"/>
      <c r="G1039" s="14"/>
      <c r="I1039" s="14"/>
      <c r="J1039" s="14" t="s">
        <v>419</v>
      </c>
      <c r="K1039" s="14">
        <v>18</v>
      </c>
      <c r="L1039" s="14">
        <v>5</v>
      </c>
      <c r="M1039" s="14">
        <v>1</v>
      </c>
      <c r="N1039" s="14">
        <v>1</v>
      </c>
      <c r="O1039" s="14">
        <v>1</v>
      </c>
      <c r="P1039" s="14">
        <v>3</v>
      </c>
      <c r="Q1039" s="14">
        <v>7</v>
      </c>
    </row>
    <row r="1040" spans="2:17" x14ac:dyDescent="0.25">
      <c r="B1040" s="349" t="str">
        <f>J1039</f>
        <v>Water Cooled</v>
      </c>
      <c r="C1040" s="350"/>
      <c r="D1040" s="350"/>
      <c r="E1040" s="350"/>
      <c r="F1040" s="350"/>
      <c r="G1040" s="350"/>
      <c r="H1040" s="350"/>
      <c r="I1040" s="351"/>
      <c r="J1040" s="14"/>
      <c r="K1040" s="14"/>
      <c r="L1040" s="14"/>
      <c r="M1040" s="14"/>
      <c r="N1040" s="14"/>
      <c r="O1040" s="14"/>
      <c r="P1040" s="14"/>
      <c r="Q1040" s="14"/>
    </row>
    <row r="1041" spans="2:10" ht="15.75" thickBot="1" x14ac:dyDescent="0.3">
      <c r="B1041" s="21" t="s">
        <v>131</v>
      </c>
      <c r="C1041" s="22" t="s">
        <v>132</v>
      </c>
      <c r="D1041" s="22" t="s">
        <v>124</v>
      </c>
      <c r="E1041" s="22" t="s">
        <v>125</v>
      </c>
      <c r="F1041" s="22" t="s">
        <v>126</v>
      </c>
      <c r="G1041" s="22" t="s">
        <v>127</v>
      </c>
      <c r="H1041" s="22" t="s">
        <v>128</v>
      </c>
      <c r="I1041" s="23" t="s">
        <v>129</v>
      </c>
      <c r="J1041" s="14"/>
    </row>
    <row r="1042" spans="2:10" x14ac:dyDescent="0.25">
      <c r="B1042" s="15" t="s">
        <v>133</v>
      </c>
      <c r="C1042" s="16" t="s">
        <v>134</v>
      </c>
      <c r="D1042" s="16" t="s">
        <v>135</v>
      </c>
      <c r="E1042" s="16"/>
      <c r="F1042" s="16"/>
      <c r="G1042" s="16"/>
      <c r="H1042" s="16"/>
      <c r="I1042" s="19"/>
      <c r="J1042" s="14"/>
    </row>
    <row r="1043" spans="2:10" x14ac:dyDescent="0.25">
      <c r="B1043" s="15" t="s">
        <v>399</v>
      </c>
      <c r="C1043" s="16" t="s">
        <v>400</v>
      </c>
      <c r="D1043" s="16" t="s">
        <v>135</v>
      </c>
      <c r="E1043" s="16"/>
      <c r="F1043" s="16"/>
      <c r="G1043" s="16"/>
      <c r="H1043" s="16"/>
      <c r="I1043" s="19"/>
      <c r="J1043" s="14"/>
    </row>
    <row r="1044" spans="2:10" x14ac:dyDescent="0.25">
      <c r="B1044" s="15" t="s">
        <v>401</v>
      </c>
      <c r="C1044" s="16" t="s">
        <v>402</v>
      </c>
      <c r="D1044" s="16" t="s">
        <v>135</v>
      </c>
      <c r="E1044" s="16"/>
      <c r="F1044" s="16"/>
      <c r="G1044" s="16"/>
      <c r="H1044" s="16"/>
      <c r="I1044" s="19"/>
      <c r="J1044" s="14"/>
    </row>
    <row r="1045" spans="2:10" s="14" customFormat="1" x14ac:dyDescent="0.25">
      <c r="B1045" s="15" t="s">
        <v>420</v>
      </c>
      <c r="C1045" s="16" t="s">
        <v>421</v>
      </c>
      <c r="D1045" s="16" t="s">
        <v>135</v>
      </c>
      <c r="E1045" s="16"/>
      <c r="F1045" s="16"/>
      <c r="G1045" s="16"/>
      <c r="H1045" s="16"/>
      <c r="I1045" s="19"/>
    </row>
    <row r="1046" spans="2:10" s="14" customFormat="1" x14ac:dyDescent="0.25">
      <c r="B1046" s="15" t="s">
        <v>422</v>
      </c>
      <c r="C1046" s="16" t="s">
        <v>423</v>
      </c>
      <c r="D1046" s="16" t="s">
        <v>135</v>
      </c>
      <c r="E1046" s="16"/>
      <c r="F1046" s="16"/>
      <c r="G1046" s="16"/>
      <c r="H1046" s="16"/>
      <c r="I1046" s="19"/>
    </row>
    <row r="1047" spans="2:10" x14ac:dyDescent="0.25">
      <c r="B1047" s="15" t="s">
        <v>403</v>
      </c>
      <c r="C1047" s="16" t="s">
        <v>404</v>
      </c>
      <c r="D1047" s="16"/>
      <c r="E1047" s="16" t="s">
        <v>135</v>
      </c>
      <c r="F1047" s="16"/>
      <c r="G1047" s="16"/>
      <c r="H1047" s="16"/>
      <c r="I1047" s="19"/>
      <c r="J1047" s="14"/>
    </row>
    <row r="1048" spans="2:10" x14ac:dyDescent="0.25">
      <c r="B1048" s="15" t="s">
        <v>405</v>
      </c>
      <c r="C1048" s="16" t="s">
        <v>406</v>
      </c>
      <c r="D1048" s="16"/>
      <c r="E1048" s="16"/>
      <c r="F1048" s="16" t="s">
        <v>135</v>
      </c>
      <c r="G1048" s="16"/>
      <c r="H1048" s="16"/>
      <c r="I1048" s="19"/>
      <c r="J1048" s="14"/>
    </row>
    <row r="1049" spans="2:10" x14ac:dyDescent="0.25">
      <c r="B1049" s="15" t="s">
        <v>407</v>
      </c>
      <c r="C1049" s="16" t="s">
        <v>408</v>
      </c>
      <c r="D1049" s="16"/>
      <c r="E1049" s="16"/>
      <c r="F1049" s="16"/>
      <c r="G1049" s="16" t="s">
        <v>135</v>
      </c>
      <c r="H1049" s="16"/>
      <c r="I1049" s="19"/>
      <c r="J1049" s="14"/>
    </row>
    <row r="1050" spans="2:10" s="14" customFormat="1" x14ac:dyDescent="0.25">
      <c r="B1050" s="15" t="s">
        <v>409</v>
      </c>
      <c r="C1050" s="16"/>
      <c r="D1050" s="16"/>
      <c r="E1050" s="16"/>
      <c r="F1050" s="16"/>
      <c r="G1050" s="16"/>
      <c r="H1050" s="16" t="s">
        <v>135</v>
      </c>
      <c r="I1050" s="19"/>
    </row>
    <row r="1051" spans="2:10" s="14" customFormat="1" x14ac:dyDescent="0.25">
      <c r="B1051" s="15" t="s">
        <v>410</v>
      </c>
      <c r="C1051" s="16"/>
      <c r="D1051" s="16"/>
      <c r="E1051" s="16"/>
      <c r="F1051" s="16"/>
      <c r="G1051" s="16"/>
      <c r="H1051" s="16" t="s">
        <v>135</v>
      </c>
      <c r="I1051" s="19"/>
    </row>
    <row r="1052" spans="2:10" s="14" customFormat="1" x14ac:dyDescent="0.25">
      <c r="B1052" s="15" t="s">
        <v>411</v>
      </c>
      <c r="C1052" s="16"/>
      <c r="D1052" s="16"/>
      <c r="E1052" s="16"/>
      <c r="F1052" s="16"/>
      <c r="G1052" s="16"/>
      <c r="H1052" s="16" t="s">
        <v>135</v>
      </c>
      <c r="I1052" s="19"/>
    </row>
    <row r="1053" spans="2:10" x14ac:dyDescent="0.25">
      <c r="B1053" s="15" t="s">
        <v>412</v>
      </c>
      <c r="C1053" s="16" t="s">
        <v>413</v>
      </c>
      <c r="D1053" s="16"/>
      <c r="E1053" s="16"/>
      <c r="F1053" s="16"/>
      <c r="G1053" s="16"/>
      <c r="H1053" s="16"/>
      <c r="I1053" s="19" t="s">
        <v>135</v>
      </c>
      <c r="J1053" s="14"/>
    </row>
    <row r="1054" spans="2:10" x14ac:dyDescent="0.25">
      <c r="B1054" s="15" t="s">
        <v>414</v>
      </c>
      <c r="C1054" s="16" t="s">
        <v>415</v>
      </c>
      <c r="D1054" s="16"/>
      <c r="E1054" s="16"/>
      <c r="F1054" s="16"/>
      <c r="G1054" s="16"/>
      <c r="H1054" s="16"/>
      <c r="I1054" s="19" t="s">
        <v>135</v>
      </c>
      <c r="J1054" s="14"/>
    </row>
    <row r="1055" spans="2:10" x14ac:dyDescent="0.25">
      <c r="B1055" s="15" t="s">
        <v>390</v>
      </c>
      <c r="C1055" s="16" t="s">
        <v>391</v>
      </c>
      <c r="D1055" s="16"/>
      <c r="E1055" s="16"/>
      <c r="F1055" s="16"/>
      <c r="G1055" s="16"/>
      <c r="H1055" s="16"/>
      <c r="I1055" s="19" t="s">
        <v>135</v>
      </c>
      <c r="J1055" s="14"/>
    </row>
    <row r="1056" spans="2:10" x14ac:dyDescent="0.25">
      <c r="B1056" s="15" t="s">
        <v>392</v>
      </c>
      <c r="C1056" s="16" t="s">
        <v>393</v>
      </c>
      <c r="D1056" s="16"/>
      <c r="E1056" s="16"/>
      <c r="F1056" s="16"/>
      <c r="G1056" s="16"/>
      <c r="H1056" s="16"/>
      <c r="I1056" s="19" t="s">
        <v>135</v>
      </c>
      <c r="J1056" s="14"/>
    </row>
    <row r="1057" spans="2:17" x14ac:dyDescent="0.25">
      <c r="B1057" s="15" t="s">
        <v>416</v>
      </c>
      <c r="C1057" s="16" t="s">
        <v>417</v>
      </c>
      <c r="D1057" s="16"/>
      <c r="E1057" s="16"/>
      <c r="F1057" s="16"/>
      <c r="G1057" s="16"/>
      <c r="H1057" s="16"/>
      <c r="I1057" s="19" t="s">
        <v>135</v>
      </c>
      <c r="J1057" s="14"/>
      <c r="K1057" s="14"/>
      <c r="L1057" s="14"/>
      <c r="M1057" s="14"/>
      <c r="N1057" s="14"/>
      <c r="O1057" s="14"/>
      <c r="P1057" s="14"/>
      <c r="Q1057" s="14"/>
    </row>
    <row r="1058" spans="2:17" x14ac:dyDescent="0.25">
      <c r="B1058" s="15" t="s">
        <v>418</v>
      </c>
      <c r="C1058" s="16" t="s">
        <v>424</v>
      </c>
      <c r="D1058" s="16"/>
      <c r="E1058" s="16"/>
      <c r="F1058" s="16"/>
      <c r="G1058" s="16"/>
      <c r="H1058" s="16"/>
      <c r="I1058" s="19" t="s">
        <v>135</v>
      </c>
      <c r="J1058" s="14"/>
      <c r="K1058" s="14"/>
      <c r="L1058" s="14"/>
      <c r="M1058" s="14"/>
      <c r="N1058" s="14"/>
      <c r="O1058" s="14"/>
      <c r="P1058" s="14"/>
      <c r="Q1058" s="14"/>
    </row>
    <row r="1059" spans="2:17" ht="15.75" thickBot="1" x14ac:dyDescent="0.3">
      <c r="B1059" s="17" t="s">
        <v>193</v>
      </c>
      <c r="C1059" s="18" t="s">
        <v>194</v>
      </c>
      <c r="D1059" s="18"/>
      <c r="E1059" s="18"/>
      <c r="F1059" s="18"/>
      <c r="G1059" s="18"/>
      <c r="H1059" s="18"/>
      <c r="I1059" s="20" t="s">
        <v>135</v>
      </c>
      <c r="J1059" s="14"/>
      <c r="K1059" s="14"/>
      <c r="L1059" s="14"/>
      <c r="M1059" s="14"/>
      <c r="N1059" s="14"/>
      <c r="O1059" s="14"/>
      <c r="P1059" s="14"/>
      <c r="Q1059" s="14"/>
    </row>
    <row r="1060" spans="2:17" ht="15.75" thickBot="1" x14ac:dyDescent="0.3">
      <c r="B1060" s="14"/>
      <c r="C1060" s="14"/>
      <c r="D1060" s="14"/>
      <c r="E1060" s="14"/>
      <c r="F1060" s="14"/>
      <c r="G1060" s="14"/>
      <c r="I1060" s="14"/>
      <c r="J1060" s="14" t="s">
        <v>425</v>
      </c>
      <c r="K1060" s="14">
        <v>17</v>
      </c>
      <c r="L1060" s="14">
        <v>4</v>
      </c>
      <c r="M1060" s="14">
        <v>1</v>
      </c>
      <c r="N1060" s="14">
        <v>1</v>
      </c>
      <c r="O1060" s="14">
        <v>1</v>
      </c>
      <c r="P1060" s="14">
        <v>3</v>
      </c>
      <c r="Q1060" s="14">
        <v>7</v>
      </c>
    </row>
    <row r="1061" spans="2:17" x14ac:dyDescent="0.25">
      <c r="B1061" s="349" t="str">
        <f>J1060</f>
        <v>Open Tower</v>
      </c>
      <c r="C1061" s="350"/>
      <c r="D1061" s="350"/>
      <c r="E1061" s="350"/>
      <c r="F1061" s="350"/>
      <c r="G1061" s="350"/>
      <c r="H1061" s="350"/>
      <c r="I1061" s="351"/>
      <c r="J1061" s="14"/>
      <c r="K1061" s="14"/>
      <c r="L1061" s="14"/>
      <c r="M1061" s="14"/>
      <c r="N1061" s="14"/>
      <c r="O1061" s="14"/>
      <c r="P1061" s="14"/>
      <c r="Q1061" s="14"/>
    </row>
    <row r="1062" spans="2:17" ht="15.75" thickBot="1" x14ac:dyDescent="0.3">
      <c r="B1062" s="21" t="s">
        <v>131</v>
      </c>
      <c r="C1062" s="22" t="s">
        <v>132</v>
      </c>
      <c r="D1062" s="22" t="s">
        <v>124</v>
      </c>
      <c r="E1062" s="22" t="s">
        <v>125</v>
      </c>
      <c r="F1062" s="22" t="s">
        <v>126</v>
      </c>
      <c r="G1062" s="22" t="s">
        <v>127</v>
      </c>
      <c r="H1062" s="22" t="s">
        <v>128</v>
      </c>
      <c r="I1062" s="23" t="s">
        <v>129</v>
      </c>
      <c r="J1062" s="14"/>
      <c r="K1062" s="14"/>
      <c r="L1062" s="14"/>
      <c r="M1062" s="14"/>
      <c r="N1062" s="14"/>
      <c r="O1062" s="14"/>
      <c r="P1062" s="14"/>
      <c r="Q1062" s="14"/>
    </row>
    <row r="1063" spans="2:17" x14ac:dyDescent="0.25">
      <c r="B1063" s="15" t="s">
        <v>133</v>
      </c>
      <c r="C1063" s="16" t="s">
        <v>134</v>
      </c>
      <c r="D1063" s="16" t="s">
        <v>135</v>
      </c>
      <c r="E1063" s="16"/>
      <c r="F1063" s="16"/>
      <c r="G1063" s="16"/>
      <c r="H1063" s="16"/>
      <c r="I1063" s="19"/>
      <c r="J1063" s="14"/>
      <c r="K1063" s="14"/>
      <c r="L1063" s="14"/>
      <c r="M1063" s="14"/>
      <c r="N1063" s="14"/>
      <c r="O1063" s="14"/>
      <c r="P1063" s="14"/>
      <c r="Q1063" s="14"/>
    </row>
    <row r="1064" spans="2:17" s="14" customFormat="1" x14ac:dyDescent="0.25">
      <c r="B1064" s="15" t="s">
        <v>426</v>
      </c>
      <c r="C1064" s="16" t="s">
        <v>427</v>
      </c>
      <c r="D1064" s="16" t="s">
        <v>135</v>
      </c>
      <c r="E1064" s="16"/>
      <c r="F1064" s="16"/>
      <c r="G1064" s="16"/>
      <c r="H1064" s="16"/>
      <c r="I1064" s="19"/>
    </row>
    <row r="1065" spans="2:17" x14ac:dyDescent="0.25">
      <c r="B1065" s="15" t="s">
        <v>428</v>
      </c>
      <c r="C1065" s="16" t="s">
        <v>429</v>
      </c>
      <c r="D1065" s="16" t="s">
        <v>135</v>
      </c>
      <c r="E1065" s="16"/>
      <c r="F1065" s="16"/>
      <c r="G1065" s="16"/>
      <c r="H1065" s="16"/>
      <c r="I1065" s="19"/>
      <c r="J1065" s="14"/>
      <c r="K1065" s="14"/>
      <c r="L1065" s="14"/>
      <c r="M1065" s="14"/>
      <c r="N1065" s="14"/>
      <c r="O1065" s="14"/>
      <c r="P1065" s="14"/>
      <c r="Q1065" s="14"/>
    </row>
    <row r="1066" spans="2:17" x14ac:dyDescent="0.25">
      <c r="B1066" s="15" t="s">
        <v>430</v>
      </c>
      <c r="C1066" s="16" t="s">
        <v>431</v>
      </c>
      <c r="D1066" s="16" t="s">
        <v>135</v>
      </c>
      <c r="E1066" s="16"/>
      <c r="F1066" s="16"/>
      <c r="G1066" s="16"/>
      <c r="H1066" s="16"/>
      <c r="I1066" s="19"/>
      <c r="J1066" s="14"/>
      <c r="K1066" s="14"/>
      <c r="L1066" s="14"/>
      <c r="M1066" s="14"/>
      <c r="N1066" s="14"/>
      <c r="O1066" s="14"/>
      <c r="P1066" s="14"/>
      <c r="Q1066" s="14"/>
    </row>
    <row r="1067" spans="2:17" x14ac:dyDescent="0.25">
      <c r="B1067" s="15" t="s">
        <v>403</v>
      </c>
      <c r="C1067" s="16" t="s">
        <v>432</v>
      </c>
      <c r="D1067" s="16"/>
      <c r="E1067" s="16" t="s">
        <v>135</v>
      </c>
      <c r="F1067" s="16"/>
      <c r="G1067" s="16"/>
      <c r="H1067" s="16"/>
      <c r="I1067" s="19"/>
      <c r="J1067" s="14"/>
      <c r="K1067" s="14"/>
      <c r="L1067" s="14"/>
      <c r="M1067" s="14"/>
      <c r="N1067" s="14"/>
      <c r="O1067" s="14"/>
      <c r="P1067" s="14"/>
      <c r="Q1067" s="14"/>
    </row>
    <row r="1068" spans="2:17" x14ac:dyDescent="0.25">
      <c r="B1068" s="15" t="s">
        <v>433</v>
      </c>
      <c r="C1068" s="16" t="s">
        <v>434</v>
      </c>
      <c r="D1068" s="16"/>
      <c r="E1068" s="16"/>
      <c r="F1068" s="16" t="s">
        <v>135</v>
      </c>
      <c r="G1068" s="16"/>
      <c r="H1068" s="16"/>
      <c r="I1068" s="19"/>
      <c r="J1068" s="14"/>
      <c r="K1068" s="14"/>
      <c r="L1068" s="14"/>
      <c r="M1068" s="14"/>
      <c r="N1068" s="14"/>
      <c r="O1068" s="14"/>
      <c r="P1068" s="14"/>
      <c r="Q1068" s="14"/>
    </row>
    <row r="1069" spans="2:17" x14ac:dyDescent="0.25">
      <c r="B1069" s="15" t="s">
        <v>435</v>
      </c>
      <c r="C1069" s="16" t="s">
        <v>436</v>
      </c>
      <c r="D1069" s="16"/>
      <c r="E1069" s="16"/>
      <c r="F1069" s="16"/>
      <c r="G1069" s="16" t="s">
        <v>135</v>
      </c>
      <c r="H1069" s="16"/>
      <c r="I1069" s="19"/>
      <c r="J1069" s="14"/>
      <c r="K1069" s="14"/>
      <c r="L1069" s="14"/>
      <c r="M1069" s="14"/>
      <c r="N1069" s="14"/>
      <c r="O1069" s="14"/>
      <c r="P1069" s="14"/>
      <c r="Q1069" s="14"/>
    </row>
    <row r="1070" spans="2:17" s="14" customFormat="1" x14ac:dyDescent="0.25">
      <c r="B1070" s="15" t="s">
        <v>437</v>
      </c>
      <c r="C1070" s="16"/>
      <c r="D1070" s="16"/>
      <c r="E1070" s="16"/>
      <c r="F1070" s="16"/>
      <c r="G1070" s="16"/>
      <c r="H1070" s="16" t="s">
        <v>135</v>
      </c>
      <c r="I1070" s="19"/>
    </row>
    <row r="1071" spans="2:17" s="14" customFormat="1" x14ac:dyDescent="0.25">
      <c r="B1071" s="15" t="s">
        <v>438</v>
      </c>
      <c r="C1071" s="16"/>
      <c r="D1071" s="16"/>
      <c r="E1071" s="16"/>
      <c r="F1071" s="16"/>
      <c r="G1071" s="16"/>
      <c r="H1071" s="16" t="s">
        <v>135</v>
      </c>
      <c r="I1071" s="19"/>
    </row>
    <row r="1072" spans="2:17" s="14" customFormat="1" x14ac:dyDescent="0.25">
      <c r="B1072" s="15" t="s">
        <v>439</v>
      </c>
      <c r="C1072" s="16"/>
      <c r="D1072" s="16"/>
      <c r="E1072" s="16"/>
      <c r="F1072" s="16"/>
      <c r="G1072" s="16"/>
      <c r="H1072" s="16" t="s">
        <v>135</v>
      </c>
      <c r="I1072" s="19"/>
    </row>
    <row r="1073" spans="2:17" x14ac:dyDescent="0.25">
      <c r="B1073" s="15" t="s">
        <v>440</v>
      </c>
      <c r="C1073" s="16" t="s">
        <v>441</v>
      </c>
      <c r="D1073" s="16"/>
      <c r="E1073" s="16"/>
      <c r="F1073" s="16"/>
      <c r="G1073" s="16"/>
      <c r="H1073" s="16"/>
      <c r="I1073" s="19" t="s">
        <v>135</v>
      </c>
      <c r="J1073" s="14"/>
      <c r="K1073" s="14"/>
      <c r="L1073" s="14"/>
      <c r="M1073" s="14"/>
      <c r="N1073" s="14"/>
      <c r="O1073" s="14"/>
      <c r="P1073" s="14"/>
      <c r="Q1073" s="14"/>
    </row>
    <row r="1074" spans="2:17" x14ac:dyDescent="0.25">
      <c r="B1074" s="15" t="s">
        <v>442</v>
      </c>
      <c r="C1074" s="16" t="s">
        <v>443</v>
      </c>
      <c r="D1074" s="16"/>
      <c r="E1074" s="16"/>
      <c r="F1074" s="16"/>
      <c r="G1074" s="16"/>
      <c r="H1074" s="16"/>
      <c r="I1074" s="19" t="s">
        <v>135</v>
      </c>
      <c r="J1074" s="14"/>
      <c r="K1074" s="14"/>
      <c r="L1074" s="14"/>
      <c r="M1074" s="14"/>
      <c r="N1074" s="14"/>
      <c r="O1074" s="14"/>
      <c r="P1074" s="14"/>
      <c r="Q1074" s="14"/>
    </row>
    <row r="1075" spans="2:17" x14ac:dyDescent="0.25">
      <c r="B1075" s="15" t="s">
        <v>390</v>
      </c>
      <c r="C1075" s="16" t="s">
        <v>391</v>
      </c>
      <c r="D1075" s="16"/>
      <c r="E1075" s="16"/>
      <c r="F1075" s="16"/>
      <c r="G1075" s="16"/>
      <c r="H1075" s="16"/>
      <c r="I1075" s="19" t="s">
        <v>135</v>
      </c>
      <c r="J1075" s="14"/>
      <c r="K1075" s="14"/>
      <c r="L1075" s="14"/>
      <c r="M1075" s="14"/>
      <c r="N1075" s="14"/>
      <c r="O1075" s="14"/>
      <c r="P1075" s="14"/>
      <c r="Q1075" s="14"/>
    </row>
    <row r="1076" spans="2:17" x14ac:dyDescent="0.25">
      <c r="B1076" s="15" t="s">
        <v>392</v>
      </c>
      <c r="C1076" s="16" t="s">
        <v>393</v>
      </c>
      <c r="D1076" s="16"/>
      <c r="E1076" s="16"/>
      <c r="F1076" s="16"/>
      <c r="G1076" s="16"/>
      <c r="H1076" s="16"/>
      <c r="I1076" s="19" t="s">
        <v>135</v>
      </c>
      <c r="J1076" s="14"/>
      <c r="K1076" s="14"/>
      <c r="L1076" s="14"/>
      <c r="M1076" s="14"/>
      <c r="N1076" s="14"/>
      <c r="O1076" s="14"/>
      <c r="P1076" s="14"/>
      <c r="Q1076" s="14"/>
    </row>
    <row r="1077" spans="2:17" x14ac:dyDescent="0.25">
      <c r="B1077" s="15" t="s">
        <v>444</v>
      </c>
      <c r="C1077" s="16" t="s">
        <v>445</v>
      </c>
      <c r="D1077" s="16"/>
      <c r="E1077" s="16"/>
      <c r="F1077" s="16"/>
      <c r="G1077" s="16"/>
      <c r="H1077" s="16"/>
      <c r="I1077" s="19" t="s">
        <v>135</v>
      </c>
      <c r="J1077" s="14"/>
      <c r="K1077" s="14"/>
      <c r="L1077" s="14"/>
      <c r="M1077" s="14"/>
      <c r="N1077" s="14"/>
      <c r="O1077" s="14"/>
      <c r="P1077" s="14"/>
      <c r="Q1077" s="14"/>
    </row>
    <row r="1078" spans="2:17" x14ac:dyDescent="0.25">
      <c r="B1078" s="15" t="s">
        <v>446</v>
      </c>
      <c r="C1078" s="16" t="s">
        <v>447</v>
      </c>
      <c r="D1078" s="16"/>
      <c r="E1078" s="16"/>
      <c r="F1078" s="16"/>
      <c r="G1078" s="16"/>
      <c r="H1078" s="16"/>
      <c r="I1078" s="19" t="s">
        <v>135</v>
      </c>
      <c r="J1078" s="14"/>
      <c r="K1078" s="14"/>
      <c r="L1078" s="14"/>
      <c r="M1078" s="14"/>
      <c r="N1078" s="14"/>
      <c r="O1078" s="14"/>
      <c r="P1078" s="14"/>
      <c r="Q1078" s="14"/>
    </row>
    <row r="1079" spans="2:17" ht="15.75" thickBot="1" x14ac:dyDescent="0.3">
      <c r="B1079" s="17" t="s">
        <v>193</v>
      </c>
      <c r="C1079" s="18" t="s">
        <v>194</v>
      </c>
      <c r="D1079" s="18"/>
      <c r="E1079" s="18"/>
      <c r="F1079" s="18"/>
      <c r="G1079" s="18"/>
      <c r="H1079" s="18"/>
      <c r="I1079" s="20" t="s">
        <v>135</v>
      </c>
      <c r="J1079" s="14"/>
      <c r="K1079" s="14"/>
      <c r="L1079" s="14"/>
      <c r="M1079" s="14"/>
      <c r="N1079" s="14"/>
      <c r="O1079" s="14"/>
      <c r="P1079" s="14"/>
      <c r="Q1079" s="14"/>
    </row>
    <row r="1080" spans="2:17" ht="15.75" thickBot="1" x14ac:dyDescent="0.3">
      <c r="B1080" s="14"/>
      <c r="C1080" s="14"/>
      <c r="D1080" s="14"/>
      <c r="E1080" s="14"/>
      <c r="F1080" s="14"/>
      <c r="G1080" s="14"/>
      <c r="I1080" s="14"/>
      <c r="J1080" s="14" t="s">
        <v>448</v>
      </c>
      <c r="K1080" s="14">
        <v>20</v>
      </c>
      <c r="L1080" s="14">
        <v>5</v>
      </c>
      <c r="M1080" s="14">
        <v>1</v>
      </c>
      <c r="N1080" s="14">
        <v>1</v>
      </c>
      <c r="O1080" s="14">
        <v>3</v>
      </c>
      <c r="P1080" s="14">
        <v>3</v>
      </c>
      <c r="Q1080" s="14">
        <v>7</v>
      </c>
    </row>
    <row r="1081" spans="2:17" x14ac:dyDescent="0.25">
      <c r="B1081" s="349" t="str">
        <f>J1080</f>
        <v>Closed Tower</v>
      </c>
      <c r="C1081" s="350"/>
      <c r="D1081" s="350"/>
      <c r="E1081" s="350"/>
      <c r="F1081" s="350"/>
      <c r="G1081" s="350"/>
      <c r="H1081" s="350"/>
      <c r="I1081" s="351"/>
      <c r="J1081" s="14"/>
      <c r="K1081" s="14"/>
      <c r="L1081" s="14"/>
      <c r="M1081" s="14"/>
      <c r="N1081" s="14"/>
      <c r="O1081" s="14"/>
      <c r="P1081" s="14"/>
      <c r="Q1081" s="14"/>
    </row>
    <row r="1082" spans="2:17" ht="15.75" thickBot="1" x14ac:dyDescent="0.3">
      <c r="B1082" s="21" t="s">
        <v>131</v>
      </c>
      <c r="C1082" s="22" t="s">
        <v>132</v>
      </c>
      <c r="D1082" s="22" t="s">
        <v>124</v>
      </c>
      <c r="E1082" s="22" t="s">
        <v>125</v>
      </c>
      <c r="F1082" s="22" t="s">
        <v>126</v>
      </c>
      <c r="G1082" s="22" t="s">
        <v>127</v>
      </c>
      <c r="H1082" s="22" t="s">
        <v>128</v>
      </c>
      <c r="I1082" s="23" t="s">
        <v>129</v>
      </c>
      <c r="J1082" s="14"/>
      <c r="K1082" s="14"/>
      <c r="L1082" s="14"/>
      <c r="M1082" s="14"/>
      <c r="N1082" s="14"/>
      <c r="O1082" s="14"/>
      <c r="P1082" s="14"/>
      <c r="Q1082" s="14"/>
    </row>
    <row r="1083" spans="2:17" x14ac:dyDescent="0.25">
      <c r="B1083" s="15" t="s">
        <v>133</v>
      </c>
      <c r="C1083" s="16" t="s">
        <v>134</v>
      </c>
      <c r="D1083" s="16" t="s">
        <v>135</v>
      </c>
      <c r="E1083" s="16"/>
      <c r="F1083" s="16"/>
      <c r="G1083" s="16"/>
      <c r="H1083" s="16"/>
      <c r="I1083" s="19"/>
      <c r="J1083" s="14"/>
      <c r="K1083" s="14"/>
      <c r="L1083" s="14"/>
      <c r="M1083" s="14"/>
      <c r="N1083" s="14"/>
      <c r="O1083" s="14"/>
      <c r="P1083" s="14"/>
      <c r="Q1083" s="14"/>
    </row>
    <row r="1084" spans="2:17" x14ac:dyDescent="0.25">
      <c r="B1084" s="15" t="s">
        <v>426</v>
      </c>
      <c r="C1084" s="16" t="s">
        <v>427</v>
      </c>
      <c r="D1084" s="16" t="s">
        <v>135</v>
      </c>
      <c r="E1084" s="16"/>
      <c r="F1084" s="16"/>
      <c r="G1084" s="16"/>
      <c r="H1084" s="16"/>
      <c r="I1084" s="19"/>
      <c r="J1084" s="14"/>
      <c r="K1084" s="14"/>
      <c r="L1084" s="14"/>
      <c r="M1084" s="14"/>
      <c r="N1084" s="14"/>
      <c r="O1084" s="14"/>
      <c r="P1084" s="14"/>
      <c r="Q1084" s="14"/>
    </row>
    <row r="1085" spans="2:17" s="14" customFormat="1" x14ac:dyDescent="0.25">
      <c r="B1085" s="15" t="s">
        <v>449</v>
      </c>
      <c r="C1085" s="16" t="s">
        <v>450</v>
      </c>
      <c r="D1085" s="16" t="s">
        <v>135</v>
      </c>
      <c r="E1085" s="16"/>
      <c r="F1085" s="16"/>
      <c r="G1085" s="16"/>
      <c r="H1085" s="16"/>
      <c r="I1085" s="19"/>
    </row>
    <row r="1086" spans="2:17" x14ac:dyDescent="0.25">
      <c r="B1086" s="15" t="s">
        <v>428</v>
      </c>
      <c r="C1086" s="16" t="s">
        <v>429</v>
      </c>
      <c r="D1086" s="16" t="s">
        <v>135</v>
      </c>
      <c r="E1086" s="16"/>
      <c r="F1086" s="16"/>
      <c r="G1086" s="16"/>
      <c r="H1086" s="16"/>
      <c r="I1086" s="19"/>
      <c r="J1086" s="14"/>
      <c r="K1086" s="14"/>
      <c r="L1086" s="14"/>
      <c r="M1086" s="14"/>
      <c r="N1086" s="14"/>
      <c r="O1086" s="14"/>
      <c r="P1086" s="14"/>
      <c r="Q1086" s="14"/>
    </row>
    <row r="1087" spans="2:17" x14ac:dyDescent="0.25">
      <c r="B1087" s="15" t="s">
        <v>430</v>
      </c>
      <c r="C1087" s="16" t="s">
        <v>431</v>
      </c>
      <c r="D1087" s="16" t="s">
        <v>135</v>
      </c>
      <c r="E1087" s="16"/>
      <c r="F1087" s="16"/>
      <c r="G1087" s="16"/>
      <c r="H1087" s="16"/>
      <c r="I1087" s="19"/>
      <c r="J1087" s="14"/>
      <c r="K1087" s="14"/>
      <c r="L1087" s="14"/>
      <c r="M1087" s="14"/>
      <c r="N1087" s="14"/>
      <c r="O1087" s="14"/>
      <c r="P1087" s="14"/>
      <c r="Q1087" s="14"/>
    </row>
    <row r="1088" spans="2:17" x14ac:dyDescent="0.25">
      <c r="B1088" s="15" t="s">
        <v>403</v>
      </c>
      <c r="C1088" s="16" t="s">
        <v>432</v>
      </c>
      <c r="D1088" s="16"/>
      <c r="E1088" s="16" t="s">
        <v>135</v>
      </c>
      <c r="F1088" s="16"/>
      <c r="G1088" s="16"/>
      <c r="H1088" s="16"/>
      <c r="I1088" s="19"/>
      <c r="J1088" s="14"/>
      <c r="K1088" s="14"/>
      <c r="L1088" s="14"/>
      <c r="M1088" s="14"/>
      <c r="N1088" s="14"/>
      <c r="O1088" s="14"/>
      <c r="P1088" s="14"/>
      <c r="Q1088" s="14"/>
    </row>
    <row r="1089" spans="2:17" x14ac:dyDescent="0.25">
      <c r="B1089" s="15" t="s">
        <v>433</v>
      </c>
      <c r="C1089" s="16" t="s">
        <v>434</v>
      </c>
      <c r="D1089" s="16"/>
      <c r="E1089" s="16"/>
      <c r="F1089" s="16" t="s">
        <v>135</v>
      </c>
      <c r="G1089" s="16"/>
      <c r="H1089" s="16"/>
      <c r="I1089" s="19"/>
      <c r="J1089" s="14"/>
      <c r="K1089" s="14"/>
      <c r="L1089" s="14"/>
      <c r="M1089" s="14"/>
      <c r="N1089" s="14"/>
      <c r="O1089" s="14"/>
      <c r="P1089" s="14"/>
      <c r="Q1089" s="14"/>
    </row>
    <row r="1090" spans="2:17" x14ac:dyDescent="0.25">
      <c r="B1090" s="15" t="s">
        <v>435</v>
      </c>
      <c r="C1090" s="16" t="s">
        <v>436</v>
      </c>
      <c r="D1090" s="16"/>
      <c r="E1090" s="16"/>
      <c r="F1090" s="16"/>
      <c r="G1090" s="16" t="s">
        <v>135</v>
      </c>
      <c r="H1090" s="16"/>
      <c r="I1090" s="19"/>
      <c r="J1090" s="14"/>
      <c r="K1090" s="14"/>
      <c r="L1090" s="14"/>
      <c r="M1090" s="14"/>
      <c r="N1090" s="14"/>
      <c r="O1090" s="14"/>
      <c r="P1090" s="14"/>
      <c r="Q1090" s="14"/>
    </row>
    <row r="1091" spans="2:17" s="14" customFormat="1" x14ac:dyDescent="0.25">
      <c r="B1091" s="15" t="s">
        <v>451</v>
      </c>
      <c r="C1091" s="16" t="s">
        <v>452</v>
      </c>
      <c r="D1091" s="16"/>
      <c r="E1091" s="16"/>
      <c r="F1091" s="16"/>
      <c r="G1091" s="16" t="s">
        <v>135</v>
      </c>
      <c r="H1091" s="16"/>
      <c r="I1091" s="19"/>
    </row>
    <row r="1092" spans="2:17" s="14" customFormat="1" x14ac:dyDescent="0.25">
      <c r="B1092" s="15" t="s">
        <v>453</v>
      </c>
      <c r="C1092" s="16" t="s">
        <v>454</v>
      </c>
      <c r="D1092" s="16"/>
      <c r="E1092" s="16"/>
      <c r="F1092" s="16"/>
      <c r="G1092" s="16" t="s">
        <v>135</v>
      </c>
      <c r="H1092" s="16"/>
      <c r="I1092" s="19"/>
    </row>
    <row r="1093" spans="2:17" s="14" customFormat="1" x14ac:dyDescent="0.25">
      <c r="B1093" s="15" t="s">
        <v>437</v>
      </c>
      <c r="C1093" s="16"/>
      <c r="D1093" s="16"/>
      <c r="E1093" s="16"/>
      <c r="F1093" s="16"/>
      <c r="G1093" s="16"/>
      <c r="H1093" s="16" t="s">
        <v>135</v>
      </c>
      <c r="I1093" s="19"/>
    </row>
    <row r="1094" spans="2:17" s="14" customFormat="1" x14ac:dyDescent="0.25">
      <c r="B1094" s="15" t="s">
        <v>438</v>
      </c>
      <c r="C1094" s="16"/>
      <c r="D1094" s="16"/>
      <c r="E1094" s="16"/>
      <c r="F1094" s="16"/>
      <c r="G1094" s="16"/>
      <c r="H1094" s="16" t="s">
        <v>135</v>
      </c>
      <c r="I1094" s="19"/>
    </row>
    <row r="1095" spans="2:17" s="14" customFormat="1" x14ac:dyDescent="0.25">
      <c r="B1095" s="15" t="s">
        <v>439</v>
      </c>
      <c r="C1095" s="16"/>
      <c r="D1095" s="16"/>
      <c r="E1095" s="16"/>
      <c r="F1095" s="16"/>
      <c r="G1095" s="16"/>
      <c r="H1095" s="16" t="s">
        <v>135</v>
      </c>
      <c r="I1095" s="19"/>
    </row>
    <row r="1096" spans="2:17" x14ac:dyDescent="0.25">
      <c r="B1096" s="15" t="s">
        <v>440</v>
      </c>
      <c r="C1096" s="16" t="s">
        <v>441</v>
      </c>
      <c r="D1096" s="16"/>
      <c r="E1096" s="16"/>
      <c r="F1096" s="16"/>
      <c r="G1096" s="16"/>
      <c r="H1096" s="16"/>
      <c r="I1096" s="19" t="s">
        <v>135</v>
      </c>
      <c r="J1096" s="14"/>
      <c r="K1096" s="14"/>
      <c r="L1096" s="14"/>
      <c r="M1096" s="14"/>
      <c r="N1096" s="14"/>
      <c r="O1096" s="14"/>
      <c r="P1096" s="14"/>
      <c r="Q1096" s="14"/>
    </row>
    <row r="1097" spans="2:17" x14ac:dyDescent="0.25">
      <c r="B1097" s="15" t="s">
        <v>442</v>
      </c>
      <c r="C1097" s="16" t="s">
        <v>443</v>
      </c>
      <c r="D1097" s="16"/>
      <c r="E1097" s="16"/>
      <c r="F1097" s="16"/>
      <c r="G1097" s="16"/>
      <c r="H1097" s="16"/>
      <c r="I1097" s="19" t="s">
        <v>135</v>
      </c>
      <c r="J1097" s="14"/>
      <c r="K1097" s="14"/>
      <c r="L1097" s="14"/>
      <c r="M1097" s="14"/>
      <c r="N1097" s="14"/>
      <c r="O1097" s="14"/>
      <c r="P1097" s="14"/>
      <c r="Q1097" s="14"/>
    </row>
    <row r="1098" spans="2:17" x14ac:dyDescent="0.25">
      <c r="B1098" s="15" t="s">
        <v>390</v>
      </c>
      <c r="C1098" s="16" t="s">
        <v>391</v>
      </c>
      <c r="D1098" s="16"/>
      <c r="E1098" s="16"/>
      <c r="F1098" s="16"/>
      <c r="G1098" s="16"/>
      <c r="H1098" s="16"/>
      <c r="I1098" s="19" t="s">
        <v>135</v>
      </c>
      <c r="J1098" s="14"/>
      <c r="K1098" s="14"/>
      <c r="L1098" s="14"/>
      <c r="M1098" s="14"/>
      <c r="N1098" s="14"/>
      <c r="O1098" s="14"/>
      <c r="P1098" s="14"/>
      <c r="Q1098" s="14"/>
    </row>
    <row r="1099" spans="2:17" x14ac:dyDescent="0.25">
      <c r="B1099" s="15" t="s">
        <v>392</v>
      </c>
      <c r="C1099" s="16" t="s">
        <v>393</v>
      </c>
      <c r="D1099" s="16"/>
      <c r="E1099" s="16"/>
      <c r="F1099" s="16"/>
      <c r="G1099" s="16"/>
      <c r="H1099" s="16"/>
      <c r="I1099" s="19" t="s">
        <v>135</v>
      </c>
      <c r="J1099" s="14"/>
      <c r="K1099" s="14"/>
      <c r="L1099" s="14"/>
      <c r="M1099" s="14"/>
      <c r="N1099" s="14"/>
      <c r="O1099" s="14"/>
      <c r="P1099" s="14"/>
      <c r="Q1099" s="14"/>
    </row>
    <row r="1100" spans="2:17" x14ac:dyDescent="0.25">
      <c r="B1100" s="15" t="s">
        <v>444</v>
      </c>
      <c r="C1100" s="16" t="s">
        <v>445</v>
      </c>
      <c r="D1100" s="16"/>
      <c r="E1100" s="16"/>
      <c r="F1100" s="16"/>
      <c r="G1100" s="16"/>
      <c r="H1100" s="16"/>
      <c r="I1100" s="19" t="s">
        <v>135</v>
      </c>
      <c r="J1100" s="14"/>
      <c r="K1100" s="14"/>
      <c r="L1100" s="14"/>
      <c r="M1100" s="14"/>
      <c r="N1100" s="14"/>
      <c r="O1100" s="14"/>
      <c r="P1100" s="14"/>
      <c r="Q1100" s="14"/>
    </row>
    <row r="1101" spans="2:17" x14ac:dyDescent="0.25">
      <c r="B1101" s="15" t="s">
        <v>446</v>
      </c>
      <c r="C1101" s="16" t="s">
        <v>447</v>
      </c>
      <c r="D1101" s="16"/>
      <c r="E1101" s="16"/>
      <c r="F1101" s="16"/>
      <c r="G1101" s="16"/>
      <c r="H1101" s="16"/>
      <c r="I1101" s="19" t="s">
        <v>135</v>
      </c>
      <c r="J1101" s="14"/>
      <c r="K1101" s="14"/>
      <c r="L1101" s="14"/>
      <c r="M1101" s="14"/>
      <c r="N1101" s="14"/>
      <c r="O1101" s="14"/>
      <c r="P1101" s="14"/>
      <c r="Q1101" s="14"/>
    </row>
    <row r="1102" spans="2:17" ht="15.75" thickBot="1" x14ac:dyDescent="0.3">
      <c r="B1102" s="17" t="s">
        <v>193</v>
      </c>
      <c r="C1102" s="18" t="s">
        <v>194</v>
      </c>
      <c r="D1102" s="18"/>
      <c r="E1102" s="18"/>
      <c r="F1102" s="18"/>
      <c r="G1102" s="18"/>
      <c r="H1102" s="18"/>
      <c r="I1102" s="20" t="s">
        <v>135</v>
      </c>
      <c r="J1102" s="14"/>
      <c r="K1102" s="14"/>
      <c r="L1102" s="14"/>
      <c r="M1102" s="14"/>
      <c r="N1102" s="14"/>
      <c r="O1102" s="14"/>
      <c r="P1102" s="14"/>
      <c r="Q1102" s="14"/>
    </row>
    <row r="1103" spans="2:17" ht="15.75" thickBot="1" x14ac:dyDescent="0.3">
      <c r="B1103" s="14"/>
      <c r="C1103" s="14"/>
      <c r="D1103" s="14"/>
      <c r="E1103" s="14"/>
      <c r="F1103" s="14"/>
      <c r="G1103" s="14"/>
      <c r="I1103" s="14"/>
      <c r="J1103" s="14" t="s">
        <v>455</v>
      </c>
      <c r="K1103" s="14">
        <v>5</v>
      </c>
      <c r="L1103" s="14">
        <v>1</v>
      </c>
      <c r="M1103" s="14">
        <v>1</v>
      </c>
      <c r="N1103" s="14">
        <v>0</v>
      </c>
      <c r="O1103" s="14">
        <v>2</v>
      </c>
      <c r="P1103" s="14">
        <v>0</v>
      </c>
      <c r="Q1103" s="14">
        <v>1</v>
      </c>
    </row>
    <row r="1104" spans="2:17" x14ac:dyDescent="0.25">
      <c r="B1104" s="349" t="str">
        <f>J1103</f>
        <v>DHW</v>
      </c>
      <c r="C1104" s="350"/>
      <c r="D1104" s="350"/>
      <c r="E1104" s="350"/>
      <c r="F1104" s="350"/>
      <c r="G1104" s="350"/>
      <c r="H1104" s="350"/>
      <c r="I1104" s="351"/>
      <c r="J1104" s="14"/>
      <c r="K1104" s="14"/>
      <c r="L1104" s="14"/>
      <c r="M1104" s="14"/>
      <c r="N1104" s="14"/>
      <c r="O1104" s="14"/>
      <c r="P1104" s="14"/>
      <c r="Q1104" s="14"/>
    </row>
    <row r="1105" spans="2:17" ht="15.75" thickBot="1" x14ac:dyDescent="0.3">
      <c r="B1105" s="21" t="s">
        <v>131</v>
      </c>
      <c r="C1105" s="22" t="s">
        <v>132</v>
      </c>
      <c r="D1105" s="22" t="s">
        <v>124</v>
      </c>
      <c r="E1105" s="22" t="s">
        <v>125</v>
      </c>
      <c r="F1105" s="22" t="s">
        <v>126</v>
      </c>
      <c r="G1105" s="22" t="s">
        <v>127</v>
      </c>
      <c r="H1105" s="22" t="s">
        <v>128</v>
      </c>
      <c r="I1105" s="23" t="s">
        <v>129</v>
      </c>
      <c r="J1105" s="14"/>
      <c r="K1105" s="14"/>
      <c r="L1105" s="14"/>
      <c r="M1105" s="14"/>
      <c r="N1105" s="14"/>
      <c r="O1105" s="14"/>
      <c r="P1105" s="14"/>
      <c r="Q1105" s="14"/>
    </row>
    <row r="1106" spans="2:17" x14ac:dyDescent="0.25">
      <c r="B1106" s="15" t="s">
        <v>456</v>
      </c>
      <c r="C1106" s="16" t="s">
        <v>457</v>
      </c>
      <c r="D1106" s="16" t="s">
        <v>135</v>
      </c>
      <c r="E1106" s="16"/>
      <c r="F1106" s="16"/>
      <c r="G1106" s="16"/>
      <c r="H1106" s="16"/>
      <c r="I1106" s="19"/>
      <c r="J1106" s="14"/>
      <c r="K1106" s="14"/>
      <c r="L1106" s="14"/>
      <c r="M1106" s="14"/>
      <c r="N1106" s="14"/>
      <c r="O1106" s="14"/>
      <c r="P1106" s="14"/>
      <c r="Q1106" s="14"/>
    </row>
    <row r="1107" spans="2:17" x14ac:dyDescent="0.25">
      <c r="B1107" s="15" t="s">
        <v>458</v>
      </c>
      <c r="C1107" s="16" t="s">
        <v>459</v>
      </c>
      <c r="D1107" s="16"/>
      <c r="E1107" s="16" t="s">
        <v>135</v>
      </c>
      <c r="F1107" s="16"/>
      <c r="G1107" s="16"/>
      <c r="H1107" s="16"/>
      <c r="I1107" s="19"/>
      <c r="J1107" s="14"/>
      <c r="K1107" s="14"/>
      <c r="L1107" s="14"/>
      <c r="M1107" s="14"/>
      <c r="N1107" s="14"/>
      <c r="O1107" s="14"/>
      <c r="P1107" s="14"/>
      <c r="Q1107" s="14"/>
    </row>
    <row r="1108" spans="2:17" x14ac:dyDescent="0.25">
      <c r="B1108" s="15" t="s">
        <v>460</v>
      </c>
      <c r="C1108" s="16" t="s">
        <v>461</v>
      </c>
      <c r="D1108" s="16"/>
      <c r="E1108" s="16"/>
      <c r="F1108" s="16"/>
      <c r="G1108" s="16" t="s">
        <v>135</v>
      </c>
      <c r="H1108" s="16"/>
      <c r="I1108" s="19"/>
      <c r="J1108" s="14"/>
      <c r="K1108" s="14"/>
      <c r="L1108" s="14"/>
      <c r="M1108" s="14"/>
      <c r="N1108" s="14"/>
      <c r="O1108" s="14"/>
      <c r="P1108" s="14"/>
      <c r="Q1108" s="14"/>
    </row>
    <row r="1109" spans="2:17" x14ac:dyDescent="0.25">
      <c r="B1109" s="15" t="s">
        <v>462</v>
      </c>
      <c r="C1109" s="16" t="s">
        <v>463</v>
      </c>
      <c r="D1109" s="16"/>
      <c r="E1109" s="16"/>
      <c r="F1109" s="16"/>
      <c r="G1109" s="16" t="s">
        <v>135</v>
      </c>
      <c r="H1109" s="16"/>
      <c r="I1109" s="19"/>
      <c r="J1109" s="14"/>
      <c r="K1109" s="14"/>
      <c r="L1109" s="14"/>
      <c r="M1109" s="14"/>
      <c r="N1109" s="14"/>
      <c r="O1109" s="14"/>
      <c r="P1109" s="14"/>
      <c r="Q1109" s="14"/>
    </row>
    <row r="1110" spans="2:17" ht="15.75" thickBot="1" x14ac:dyDescent="0.3">
      <c r="B1110" s="17" t="s">
        <v>193</v>
      </c>
      <c r="C1110" s="18" t="s">
        <v>194</v>
      </c>
      <c r="D1110" s="18"/>
      <c r="E1110" s="18"/>
      <c r="F1110" s="18"/>
      <c r="G1110" s="18"/>
      <c r="H1110" s="18"/>
      <c r="I1110" s="20" t="s">
        <v>135</v>
      </c>
      <c r="J1110" s="14"/>
      <c r="K1110" s="14"/>
      <c r="L1110" s="14"/>
      <c r="M1110" s="14"/>
      <c r="N1110" s="14"/>
      <c r="O1110" s="14"/>
      <c r="P1110" s="14"/>
      <c r="Q1110" s="14"/>
    </row>
    <row r="1111" spans="2:17" s="14" customFormat="1" ht="15.75" thickBot="1" x14ac:dyDescent="0.3">
      <c r="H1111" s="27"/>
      <c r="J1111" s="14" t="s">
        <v>464</v>
      </c>
      <c r="K1111" s="14">
        <v>6</v>
      </c>
      <c r="L1111" s="14">
        <v>1</v>
      </c>
      <c r="M1111" s="14">
        <v>0</v>
      </c>
      <c r="N1111" s="14">
        <v>1</v>
      </c>
      <c r="O1111" s="14">
        <v>1</v>
      </c>
      <c r="P1111" s="14">
        <v>0</v>
      </c>
      <c r="Q1111" s="14">
        <v>3</v>
      </c>
    </row>
    <row r="1112" spans="2:17" s="14" customFormat="1" x14ac:dyDescent="0.25">
      <c r="B1112" s="349" t="str">
        <f>J1111</f>
        <v>Baseboard/HW</v>
      </c>
      <c r="C1112" s="350"/>
      <c r="D1112" s="350"/>
      <c r="E1112" s="350"/>
      <c r="F1112" s="350"/>
      <c r="G1112" s="350"/>
      <c r="H1112" s="350"/>
      <c r="I1112" s="351"/>
    </row>
    <row r="1113" spans="2:17" s="14" customFormat="1" ht="15.75" thickBot="1" x14ac:dyDescent="0.3">
      <c r="B1113" s="21" t="s">
        <v>131</v>
      </c>
      <c r="C1113" s="22" t="s">
        <v>132</v>
      </c>
      <c r="D1113" s="22" t="s">
        <v>124</v>
      </c>
      <c r="E1113" s="22" t="s">
        <v>125</v>
      </c>
      <c r="F1113" s="22" t="s">
        <v>126</v>
      </c>
      <c r="G1113" s="22" t="s">
        <v>127</v>
      </c>
      <c r="H1113" s="22" t="s">
        <v>128</v>
      </c>
      <c r="I1113" s="23" t="s">
        <v>129</v>
      </c>
    </row>
    <row r="1114" spans="2:17" s="14" customFormat="1" x14ac:dyDescent="0.25">
      <c r="B1114" s="15" t="s">
        <v>136</v>
      </c>
      <c r="C1114" s="16" t="s">
        <v>137</v>
      </c>
      <c r="D1114" s="16" t="s">
        <v>135</v>
      </c>
      <c r="E1114" s="16"/>
      <c r="F1114" s="16"/>
      <c r="G1114" s="16"/>
      <c r="H1114" s="16"/>
      <c r="I1114" s="19"/>
    </row>
    <row r="1115" spans="2:17" s="14" customFormat="1" x14ac:dyDescent="0.25">
      <c r="B1115" s="15" t="s">
        <v>465</v>
      </c>
      <c r="C1115" s="16" t="s">
        <v>466</v>
      </c>
      <c r="D1115" s="16"/>
      <c r="E1115" s="16"/>
      <c r="F1115" s="16" t="s">
        <v>135</v>
      </c>
      <c r="G1115" s="16"/>
      <c r="H1115" s="16"/>
      <c r="I1115" s="19"/>
    </row>
    <row r="1116" spans="2:17" s="14" customFormat="1" x14ac:dyDescent="0.25">
      <c r="B1116" s="15" t="s">
        <v>467</v>
      </c>
      <c r="C1116" s="16" t="s">
        <v>468</v>
      </c>
      <c r="D1116" s="16"/>
      <c r="E1116" s="16"/>
      <c r="F1116" s="16"/>
      <c r="G1116" s="16" t="s">
        <v>135</v>
      </c>
      <c r="H1116" s="16"/>
      <c r="I1116" s="19"/>
    </row>
    <row r="1117" spans="2:17" s="14" customFormat="1" x14ac:dyDescent="0.25">
      <c r="B1117" s="15" t="s">
        <v>183</v>
      </c>
      <c r="C1117" s="16" t="s">
        <v>184</v>
      </c>
      <c r="D1117" s="16"/>
      <c r="E1117" s="16"/>
      <c r="F1117" s="16"/>
      <c r="G1117" s="16"/>
      <c r="H1117" s="16"/>
      <c r="I1117" s="19" t="s">
        <v>135</v>
      </c>
    </row>
    <row r="1118" spans="2:17" s="14" customFormat="1" x14ac:dyDescent="0.25">
      <c r="B1118" s="15" t="s">
        <v>187</v>
      </c>
      <c r="C1118" s="16" t="s">
        <v>188</v>
      </c>
      <c r="D1118" s="16"/>
      <c r="E1118" s="16"/>
      <c r="F1118" s="16"/>
      <c r="G1118" s="16"/>
      <c r="H1118" s="16"/>
      <c r="I1118" s="19" t="s">
        <v>135</v>
      </c>
    </row>
    <row r="1119" spans="2:17" s="14" customFormat="1" ht="15.75" thickBot="1" x14ac:dyDescent="0.3">
      <c r="B1119" s="17" t="s">
        <v>193</v>
      </c>
      <c r="C1119" s="18" t="s">
        <v>194</v>
      </c>
      <c r="D1119" s="18"/>
      <c r="E1119" s="18"/>
      <c r="F1119" s="18"/>
      <c r="G1119" s="18"/>
      <c r="H1119" s="18"/>
      <c r="I1119" s="20" t="s">
        <v>135</v>
      </c>
    </row>
    <row r="1120" spans="2:17" ht="15.75" thickBot="1" x14ac:dyDescent="0.3">
      <c r="B1120" s="14"/>
      <c r="C1120" s="14"/>
      <c r="D1120" s="14"/>
      <c r="E1120" s="14"/>
      <c r="F1120" s="14"/>
      <c r="G1120" s="14"/>
      <c r="I1120" s="14"/>
      <c r="J1120" s="14" t="s">
        <v>469</v>
      </c>
      <c r="K1120" s="14">
        <v>6</v>
      </c>
      <c r="L1120" s="14">
        <v>1</v>
      </c>
      <c r="M1120" s="14">
        <v>0</v>
      </c>
      <c r="N1120" s="14">
        <v>1</v>
      </c>
      <c r="O1120" s="14">
        <v>1</v>
      </c>
      <c r="P1120" s="14">
        <v>0</v>
      </c>
      <c r="Q1120" s="14">
        <v>3</v>
      </c>
    </row>
    <row r="1121" spans="2:17" x14ac:dyDescent="0.25">
      <c r="B1121" s="349" t="str">
        <f>J1120</f>
        <v>Baseboard/Elec</v>
      </c>
      <c r="C1121" s="350"/>
      <c r="D1121" s="350"/>
      <c r="E1121" s="350"/>
      <c r="F1121" s="350"/>
      <c r="G1121" s="350"/>
      <c r="H1121" s="350"/>
      <c r="I1121" s="351"/>
      <c r="J1121" s="14"/>
      <c r="K1121" s="14"/>
      <c r="L1121" s="14"/>
      <c r="M1121" s="14"/>
      <c r="N1121" s="14"/>
      <c r="O1121" s="14"/>
      <c r="P1121" s="14"/>
      <c r="Q1121" s="14"/>
    </row>
    <row r="1122" spans="2:17" ht="15.75" thickBot="1" x14ac:dyDescent="0.3">
      <c r="B1122" s="21" t="s">
        <v>131</v>
      </c>
      <c r="C1122" s="22" t="s">
        <v>132</v>
      </c>
      <c r="D1122" s="22" t="s">
        <v>124</v>
      </c>
      <c r="E1122" s="22" t="s">
        <v>125</v>
      </c>
      <c r="F1122" s="22" t="s">
        <v>126</v>
      </c>
      <c r="G1122" s="22" t="s">
        <v>127</v>
      </c>
      <c r="H1122" s="22" t="s">
        <v>128</v>
      </c>
      <c r="I1122" s="23" t="s">
        <v>129</v>
      </c>
      <c r="J1122" s="14"/>
      <c r="K1122" s="14"/>
      <c r="L1122" s="14"/>
      <c r="M1122" s="14"/>
      <c r="N1122" s="14"/>
      <c r="O1122" s="14"/>
      <c r="P1122" s="14"/>
      <c r="Q1122" s="14"/>
    </row>
    <row r="1123" spans="2:17" x14ac:dyDescent="0.25">
      <c r="B1123" s="15" t="s">
        <v>136</v>
      </c>
      <c r="C1123" s="16" t="s">
        <v>137</v>
      </c>
      <c r="D1123" s="16" t="s">
        <v>135</v>
      </c>
      <c r="E1123" s="16"/>
      <c r="F1123" s="16"/>
      <c r="G1123" s="16"/>
      <c r="H1123" s="16"/>
      <c r="I1123" s="19"/>
      <c r="J1123" s="14"/>
      <c r="K1123" s="14"/>
      <c r="L1123" s="14"/>
      <c r="M1123" s="14"/>
      <c r="N1123" s="14"/>
      <c r="O1123" s="14"/>
      <c r="P1123" s="14"/>
      <c r="Q1123" s="14"/>
    </row>
    <row r="1124" spans="2:17" s="14" customFormat="1" x14ac:dyDescent="0.25">
      <c r="B1124" s="15" t="s">
        <v>465</v>
      </c>
      <c r="C1124" s="16" t="s">
        <v>466</v>
      </c>
      <c r="D1124" s="16"/>
      <c r="E1124" s="16"/>
      <c r="F1124" s="16" t="s">
        <v>135</v>
      </c>
      <c r="G1124" s="16"/>
      <c r="H1124" s="16"/>
      <c r="I1124" s="19"/>
    </row>
    <row r="1125" spans="2:17" x14ac:dyDescent="0.25">
      <c r="B1125" s="15" t="s">
        <v>467</v>
      </c>
      <c r="C1125" s="16" t="s">
        <v>468</v>
      </c>
      <c r="D1125" s="16"/>
      <c r="E1125" s="16"/>
      <c r="F1125" s="16"/>
      <c r="G1125" s="16" t="s">
        <v>135</v>
      </c>
      <c r="H1125" s="16"/>
      <c r="I1125" s="19"/>
      <c r="J1125" s="14"/>
      <c r="K1125" s="14"/>
      <c r="L1125" s="14"/>
      <c r="M1125" s="14"/>
      <c r="N1125" s="14"/>
      <c r="O1125" s="14"/>
      <c r="P1125" s="14"/>
      <c r="Q1125" s="14"/>
    </row>
    <row r="1126" spans="2:17" x14ac:dyDescent="0.25">
      <c r="B1126" s="15" t="s">
        <v>183</v>
      </c>
      <c r="C1126" s="16" t="s">
        <v>184</v>
      </c>
      <c r="D1126" s="16"/>
      <c r="E1126" s="16"/>
      <c r="F1126" s="16"/>
      <c r="G1126" s="16"/>
      <c r="H1126" s="16"/>
      <c r="I1126" s="19" t="s">
        <v>135</v>
      </c>
      <c r="J1126" s="14"/>
      <c r="K1126" s="14"/>
      <c r="L1126" s="14"/>
      <c r="M1126" s="14"/>
      <c r="N1126" s="14"/>
      <c r="O1126" s="14"/>
      <c r="P1126" s="14"/>
      <c r="Q1126" s="14"/>
    </row>
    <row r="1127" spans="2:17" x14ac:dyDescent="0.25">
      <c r="B1127" s="15" t="s">
        <v>187</v>
      </c>
      <c r="C1127" s="16" t="s">
        <v>188</v>
      </c>
      <c r="D1127" s="16"/>
      <c r="E1127" s="16"/>
      <c r="F1127" s="16"/>
      <c r="G1127" s="16"/>
      <c r="H1127" s="16"/>
      <c r="I1127" s="19" t="s">
        <v>135</v>
      </c>
      <c r="J1127" s="14"/>
      <c r="K1127" s="14"/>
      <c r="L1127" s="14"/>
      <c r="M1127" s="14"/>
      <c r="N1127" s="14"/>
      <c r="O1127" s="14"/>
      <c r="P1127" s="14"/>
      <c r="Q1127" s="14"/>
    </row>
    <row r="1128" spans="2:17" ht="15.75" thickBot="1" x14ac:dyDescent="0.3">
      <c r="B1128" s="17" t="s">
        <v>193</v>
      </c>
      <c r="C1128" s="18" t="s">
        <v>194</v>
      </c>
      <c r="D1128" s="18"/>
      <c r="E1128" s="18"/>
      <c r="F1128" s="18"/>
      <c r="G1128" s="18"/>
      <c r="H1128" s="18"/>
      <c r="I1128" s="20" t="s">
        <v>135</v>
      </c>
      <c r="J1128" s="14"/>
      <c r="K1128" s="14"/>
      <c r="L1128" s="14"/>
      <c r="M1128" s="14"/>
      <c r="N1128" s="14"/>
      <c r="O1128" s="14"/>
      <c r="P1128" s="14"/>
      <c r="Q1128" s="14"/>
    </row>
    <row r="1129" spans="2:17" ht="15.75" thickBot="1" x14ac:dyDescent="0.3">
      <c r="B1129" s="14"/>
      <c r="C1129" s="14"/>
      <c r="D1129" s="14"/>
      <c r="E1129" s="14"/>
      <c r="F1129" s="14"/>
      <c r="G1129" s="14"/>
      <c r="I1129" s="14"/>
      <c r="J1129" s="14" t="s">
        <v>470</v>
      </c>
      <c r="K1129" s="14">
        <v>17</v>
      </c>
      <c r="L1129" s="14">
        <v>5</v>
      </c>
      <c r="M1129" s="14">
        <v>2</v>
      </c>
      <c r="N1129" s="14">
        <v>3</v>
      </c>
      <c r="O1129" s="14">
        <v>0</v>
      </c>
      <c r="P1129" s="14">
        <v>1</v>
      </c>
      <c r="Q1129" s="14">
        <v>6</v>
      </c>
    </row>
    <row r="1130" spans="2:17" x14ac:dyDescent="0.25">
      <c r="B1130" s="349" t="str">
        <f>J1129</f>
        <v>FCU with Heat</v>
      </c>
      <c r="C1130" s="352"/>
      <c r="D1130" s="352"/>
      <c r="E1130" s="352"/>
      <c r="F1130" s="352"/>
      <c r="G1130" s="352"/>
      <c r="H1130" s="352"/>
      <c r="I1130" s="353"/>
      <c r="J1130" s="14"/>
      <c r="K1130" s="14"/>
      <c r="L1130" s="14"/>
      <c r="M1130" s="14"/>
      <c r="N1130" s="14"/>
      <c r="O1130" s="14"/>
      <c r="P1130" s="14"/>
      <c r="Q1130" s="14"/>
    </row>
    <row r="1131" spans="2:17" ht="15.75" thickBot="1" x14ac:dyDescent="0.3">
      <c r="B1131" s="21" t="s">
        <v>131</v>
      </c>
      <c r="C1131" s="22" t="s">
        <v>132</v>
      </c>
      <c r="D1131" s="22" t="s">
        <v>124</v>
      </c>
      <c r="E1131" s="22" t="s">
        <v>125</v>
      </c>
      <c r="F1131" s="22" t="s">
        <v>126</v>
      </c>
      <c r="G1131" s="22" t="s">
        <v>127</v>
      </c>
      <c r="H1131" s="22" t="s">
        <v>128</v>
      </c>
      <c r="I1131" s="23" t="s">
        <v>129</v>
      </c>
      <c r="J1131" s="14"/>
      <c r="K1131" s="14"/>
      <c r="L1131" s="14"/>
      <c r="M1131" s="14"/>
      <c r="N1131" s="14"/>
      <c r="O1131" s="14"/>
      <c r="P1131" s="14"/>
      <c r="Q1131" s="14"/>
    </row>
    <row r="1132" spans="2:17" x14ac:dyDescent="0.25">
      <c r="B1132" s="15" t="s">
        <v>471</v>
      </c>
      <c r="C1132" s="16"/>
      <c r="D1132" s="16" t="s">
        <v>135</v>
      </c>
      <c r="E1132" s="16"/>
      <c r="F1132" s="16"/>
      <c r="G1132" s="16"/>
      <c r="H1132" s="16"/>
      <c r="I1132" s="19"/>
      <c r="J1132" s="14"/>
      <c r="K1132" s="14"/>
      <c r="L1132" s="14"/>
      <c r="M1132" s="14"/>
      <c r="N1132" s="14"/>
      <c r="O1132" s="14"/>
      <c r="P1132" s="14"/>
      <c r="Q1132" s="14"/>
    </row>
    <row r="1133" spans="2:17" s="14" customFormat="1" x14ac:dyDescent="0.25">
      <c r="B1133" s="15" t="s">
        <v>136</v>
      </c>
      <c r="C1133" s="16"/>
      <c r="D1133" s="16" t="s">
        <v>135</v>
      </c>
      <c r="E1133" s="16"/>
      <c r="F1133" s="16"/>
      <c r="G1133" s="16"/>
      <c r="H1133" s="16"/>
      <c r="I1133" s="19"/>
    </row>
    <row r="1134" spans="2:17" x14ac:dyDescent="0.25">
      <c r="B1134" s="15" t="s">
        <v>142</v>
      </c>
      <c r="C1134" s="16"/>
      <c r="D1134" s="16" t="s">
        <v>135</v>
      </c>
      <c r="E1134" s="16"/>
      <c r="F1134" s="16"/>
      <c r="G1134" s="16"/>
      <c r="H1134" s="16"/>
      <c r="I1134" s="19"/>
      <c r="J1134" s="14"/>
      <c r="K1134" s="14"/>
      <c r="L1134" s="14"/>
      <c r="M1134" s="14"/>
      <c r="N1134" s="14"/>
      <c r="O1134" s="14"/>
      <c r="P1134" s="14"/>
      <c r="Q1134" s="14"/>
    </row>
    <row r="1135" spans="2:17" x14ac:dyDescent="0.25">
      <c r="B1135" s="15" t="s">
        <v>303</v>
      </c>
      <c r="C1135" s="16"/>
      <c r="D1135" s="16" t="s">
        <v>135</v>
      </c>
      <c r="E1135" s="16"/>
      <c r="F1135" s="16"/>
      <c r="G1135" s="16"/>
      <c r="H1135" s="16"/>
      <c r="I1135" s="19"/>
      <c r="J1135" s="14"/>
      <c r="K1135" s="14"/>
      <c r="L1135" s="14"/>
      <c r="M1135" s="14"/>
      <c r="N1135" s="14"/>
      <c r="O1135" s="14"/>
      <c r="P1135" s="14"/>
      <c r="Q1135" s="14"/>
    </row>
    <row r="1136" spans="2:17" x14ac:dyDescent="0.25">
      <c r="B1136" s="15" t="s">
        <v>313</v>
      </c>
      <c r="C1136" s="16"/>
      <c r="D1136" s="16" t="s">
        <v>135</v>
      </c>
      <c r="E1136" s="16"/>
      <c r="F1136" s="16"/>
      <c r="G1136" s="16"/>
      <c r="H1136" s="16"/>
      <c r="I1136" s="19"/>
      <c r="J1136" s="14"/>
      <c r="K1136" s="14"/>
      <c r="L1136" s="14"/>
      <c r="M1136" s="14"/>
      <c r="N1136" s="14"/>
      <c r="O1136" s="14"/>
      <c r="P1136" s="14"/>
      <c r="Q1136" s="14"/>
    </row>
    <row r="1137" spans="2:17" x14ac:dyDescent="0.25">
      <c r="B1137" s="15" t="s">
        <v>154</v>
      </c>
      <c r="C1137" s="16"/>
      <c r="D1137" s="16"/>
      <c r="E1137" s="16" t="s">
        <v>135</v>
      </c>
      <c r="F1137" s="16"/>
      <c r="G1137" s="16"/>
      <c r="H1137" s="16"/>
      <c r="I1137" s="19"/>
      <c r="J1137" s="14"/>
      <c r="K1137" s="14"/>
      <c r="L1137" s="14"/>
      <c r="M1137" s="14"/>
      <c r="N1137" s="14"/>
      <c r="O1137" s="14"/>
      <c r="P1137" s="14"/>
      <c r="Q1137" s="14"/>
    </row>
    <row r="1138" spans="2:17" x14ac:dyDescent="0.25">
      <c r="B1138" s="15" t="s">
        <v>330</v>
      </c>
      <c r="C1138" s="16"/>
      <c r="D1138" s="16"/>
      <c r="E1138" s="16" t="s">
        <v>135</v>
      </c>
      <c r="F1138" s="16"/>
      <c r="G1138" s="16"/>
      <c r="H1138" s="16"/>
      <c r="I1138" s="19"/>
      <c r="J1138" s="14"/>
      <c r="K1138" s="14"/>
      <c r="L1138" s="14"/>
      <c r="M1138" s="14"/>
      <c r="N1138" s="14"/>
      <c r="O1138" s="14"/>
      <c r="P1138" s="14"/>
      <c r="Q1138" s="14"/>
    </row>
    <row r="1139" spans="2:17" x14ac:dyDescent="0.25">
      <c r="B1139" s="15" t="s">
        <v>331</v>
      </c>
      <c r="C1139" s="16"/>
      <c r="D1139" s="16"/>
      <c r="E1139" s="16"/>
      <c r="F1139" s="16" t="s">
        <v>135</v>
      </c>
      <c r="G1139" s="16"/>
      <c r="H1139" s="16"/>
      <c r="I1139" s="19"/>
      <c r="J1139" s="14"/>
      <c r="K1139" s="14"/>
      <c r="L1139" s="14"/>
      <c r="M1139" s="14"/>
      <c r="N1139" s="14"/>
      <c r="O1139" s="14"/>
      <c r="P1139" s="14"/>
      <c r="Q1139" s="14"/>
    </row>
    <row r="1140" spans="2:17" x14ac:dyDescent="0.25">
      <c r="B1140" s="15" t="s">
        <v>314</v>
      </c>
      <c r="C1140" s="16"/>
      <c r="D1140" s="16"/>
      <c r="E1140" s="16"/>
      <c r="F1140" s="16" t="s">
        <v>135</v>
      </c>
      <c r="G1140" s="16"/>
      <c r="H1140" s="16"/>
      <c r="I1140" s="19"/>
      <c r="J1140" s="14"/>
      <c r="K1140" s="14"/>
      <c r="L1140" s="14"/>
      <c r="M1140" s="14"/>
      <c r="N1140" s="14"/>
      <c r="O1140" s="14"/>
      <c r="P1140" s="14"/>
      <c r="Q1140" s="14"/>
    </row>
    <row r="1141" spans="2:17" x14ac:dyDescent="0.25">
      <c r="B1141" s="15" t="s">
        <v>327</v>
      </c>
      <c r="C1141" s="16"/>
      <c r="D1141" s="16"/>
      <c r="E1141" s="16"/>
      <c r="F1141" s="16" t="s">
        <v>135</v>
      </c>
      <c r="G1141" s="16"/>
      <c r="H1141" s="16"/>
      <c r="I1141" s="19"/>
      <c r="J1141" s="14"/>
      <c r="K1141" s="14"/>
      <c r="L1141" s="14"/>
      <c r="M1141" s="14"/>
      <c r="N1141" s="14"/>
      <c r="O1141" s="14"/>
      <c r="P1141" s="14"/>
      <c r="Q1141" s="14"/>
    </row>
    <row r="1142" spans="2:17" s="14" customFormat="1" x14ac:dyDescent="0.25">
      <c r="B1142" s="15" t="s">
        <v>315</v>
      </c>
      <c r="C1142" s="16"/>
      <c r="D1142" s="16"/>
      <c r="E1142" s="16"/>
      <c r="F1142" s="16"/>
      <c r="G1142" s="16"/>
      <c r="H1142" s="16" t="s">
        <v>135</v>
      </c>
      <c r="I1142" s="19"/>
    </row>
    <row r="1143" spans="2:17" x14ac:dyDescent="0.25">
      <c r="B1143" s="15" t="s">
        <v>202</v>
      </c>
      <c r="C1143" s="16"/>
      <c r="D1143" s="16"/>
      <c r="E1143" s="16"/>
      <c r="F1143" s="16"/>
      <c r="G1143" s="16"/>
      <c r="H1143" s="16"/>
      <c r="I1143" s="19" t="s">
        <v>135</v>
      </c>
      <c r="J1143" s="14"/>
      <c r="K1143" s="14"/>
      <c r="L1143" s="14"/>
      <c r="M1143" s="14"/>
      <c r="N1143" s="14"/>
      <c r="O1143" s="14"/>
      <c r="P1143" s="14"/>
      <c r="Q1143" s="14"/>
    </row>
    <row r="1144" spans="2:17" x14ac:dyDescent="0.25">
      <c r="B1144" s="15" t="s">
        <v>316</v>
      </c>
      <c r="C1144" s="16"/>
      <c r="D1144" s="16"/>
      <c r="E1144" s="16"/>
      <c r="F1144" s="16"/>
      <c r="G1144" s="16"/>
      <c r="H1144" s="16"/>
      <c r="I1144" s="19" t="s">
        <v>135</v>
      </c>
      <c r="J1144" s="14"/>
      <c r="K1144" s="14"/>
      <c r="L1144" s="14"/>
      <c r="M1144" s="14"/>
      <c r="N1144" s="14"/>
      <c r="O1144" s="14"/>
      <c r="P1144" s="14"/>
      <c r="Q1144" s="14"/>
    </row>
    <row r="1145" spans="2:17" x14ac:dyDescent="0.25">
      <c r="B1145" s="15" t="s">
        <v>183</v>
      </c>
      <c r="C1145" s="16"/>
      <c r="D1145" s="16"/>
      <c r="E1145" s="16"/>
      <c r="F1145" s="16"/>
      <c r="G1145" s="16"/>
      <c r="H1145" s="16"/>
      <c r="I1145" s="19" t="s">
        <v>135</v>
      </c>
      <c r="J1145" s="14"/>
      <c r="K1145" s="14"/>
      <c r="L1145" s="14"/>
      <c r="M1145" s="14"/>
      <c r="N1145" s="14"/>
      <c r="O1145" s="14"/>
      <c r="P1145" s="14"/>
      <c r="Q1145" s="14"/>
    </row>
    <row r="1146" spans="2:17" x14ac:dyDescent="0.25">
      <c r="B1146" s="15" t="s">
        <v>187</v>
      </c>
      <c r="C1146" s="16"/>
      <c r="D1146" s="16"/>
      <c r="E1146" s="16"/>
      <c r="F1146" s="16"/>
      <c r="G1146" s="16"/>
      <c r="H1146" s="16"/>
      <c r="I1146" s="19" t="s">
        <v>135</v>
      </c>
      <c r="J1146" s="14"/>
      <c r="K1146" s="14"/>
      <c r="L1146" s="14"/>
      <c r="M1146" s="14"/>
      <c r="N1146" s="14"/>
      <c r="O1146" s="14"/>
      <c r="P1146" s="14"/>
      <c r="Q1146" s="14"/>
    </row>
    <row r="1147" spans="2:17" x14ac:dyDescent="0.25">
      <c r="B1147" s="15" t="s">
        <v>189</v>
      </c>
      <c r="C1147" s="16"/>
      <c r="D1147" s="16"/>
      <c r="E1147" s="16"/>
      <c r="F1147" s="16"/>
      <c r="G1147" s="16"/>
      <c r="H1147" s="16"/>
      <c r="I1147" s="19" t="s">
        <v>135</v>
      </c>
      <c r="J1147" s="14"/>
      <c r="K1147" s="14"/>
      <c r="L1147" s="14"/>
      <c r="M1147" s="14"/>
      <c r="N1147" s="14"/>
      <c r="O1147" s="14"/>
      <c r="P1147" s="14"/>
      <c r="Q1147" s="14"/>
    </row>
    <row r="1148" spans="2:17" ht="15.75" thickBot="1" x14ac:dyDescent="0.3">
      <c r="B1148" s="17" t="s">
        <v>193</v>
      </c>
      <c r="C1148" s="18"/>
      <c r="D1148" s="18"/>
      <c r="E1148" s="18"/>
      <c r="F1148" s="18"/>
      <c r="G1148" s="18"/>
      <c r="H1148" s="18"/>
      <c r="I1148" s="20" t="s">
        <v>135</v>
      </c>
      <c r="J1148" s="14"/>
      <c r="K1148" s="14"/>
      <c r="L1148" s="14"/>
      <c r="M1148" s="14"/>
      <c r="N1148" s="14"/>
      <c r="O1148" s="14"/>
      <c r="P1148" s="14"/>
      <c r="Q1148" s="14"/>
    </row>
    <row r="1149" spans="2:17" s="14" customFormat="1" ht="15.75" thickBot="1" x14ac:dyDescent="0.3">
      <c r="B1149" s="16"/>
      <c r="C1149" s="16"/>
      <c r="D1149" s="16"/>
      <c r="E1149" s="16"/>
      <c r="F1149" s="16"/>
      <c r="G1149" s="16"/>
      <c r="H1149" s="16"/>
      <c r="I1149" s="16"/>
      <c r="J1149" s="14" t="s">
        <v>122</v>
      </c>
      <c r="K1149" s="14">
        <v>21</v>
      </c>
      <c r="L1149" s="14">
        <v>5</v>
      </c>
      <c r="M1149" s="14">
        <v>2</v>
      </c>
      <c r="N1149" s="14">
        <v>4</v>
      </c>
      <c r="O1149" s="14">
        <v>0</v>
      </c>
      <c r="P1149" s="14">
        <v>0</v>
      </c>
      <c r="Q1149" s="14">
        <v>10</v>
      </c>
    </row>
    <row r="1150" spans="2:17" s="14" customFormat="1" x14ac:dyDescent="0.25">
      <c r="B1150" s="349" t="str">
        <f>J1149</f>
        <v>FCU with Heat/Cool</v>
      </c>
      <c r="C1150" s="352"/>
      <c r="D1150" s="352"/>
      <c r="E1150" s="352"/>
      <c r="F1150" s="352"/>
      <c r="G1150" s="352"/>
      <c r="H1150" s="352"/>
      <c r="I1150" s="353"/>
    </row>
    <row r="1151" spans="2:17" s="14" customFormat="1" ht="15.75" thickBot="1" x14ac:dyDescent="0.3">
      <c r="B1151" s="21" t="s">
        <v>131</v>
      </c>
      <c r="C1151" s="22" t="s">
        <v>132</v>
      </c>
      <c r="D1151" s="22" t="s">
        <v>124</v>
      </c>
      <c r="E1151" s="22" t="s">
        <v>125</v>
      </c>
      <c r="F1151" s="22" t="s">
        <v>126</v>
      </c>
      <c r="G1151" s="22" t="s">
        <v>127</v>
      </c>
      <c r="H1151" s="22" t="s">
        <v>128</v>
      </c>
      <c r="I1151" s="23" t="s">
        <v>129</v>
      </c>
    </row>
    <row r="1152" spans="2:17" s="14" customFormat="1" x14ac:dyDescent="0.25">
      <c r="B1152" s="15" t="s">
        <v>471</v>
      </c>
      <c r="C1152" s="16"/>
      <c r="D1152" s="16" t="s">
        <v>135</v>
      </c>
      <c r="E1152" s="16"/>
      <c r="F1152" s="16"/>
      <c r="G1152" s="16"/>
      <c r="H1152" s="16"/>
      <c r="I1152" s="19"/>
    </row>
    <row r="1153" spans="2:9" s="14" customFormat="1" x14ac:dyDescent="0.25">
      <c r="B1153" s="15" t="s">
        <v>136</v>
      </c>
      <c r="C1153" s="16"/>
      <c r="D1153" s="16" t="s">
        <v>135</v>
      </c>
      <c r="E1153" s="16"/>
      <c r="F1153" s="16"/>
      <c r="G1153" s="16"/>
      <c r="H1153" s="16"/>
      <c r="I1153" s="19"/>
    </row>
    <row r="1154" spans="2:9" s="14" customFormat="1" x14ac:dyDescent="0.25">
      <c r="B1154" s="15" t="s">
        <v>142</v>
      </c>
      <c r="C1154" s="16"/>
      <c r="D1154" s="16" t="s">
        <v>135</v>
      </c>
      <c r="E1154" s="16"/>
      <c r="F1154" s="16"/>
      <c r="G1154" s="16"/>
      <c r="H1154" s="16"/>
      <c r="I1154" s="19"/>
    </row>
    <row r="1155" spans="2:9" s="14" customFormat="1" x14ac:dyDescent="0.25">
      <c r="B1155" s="15" t="s">
        <v>303</v>
      </c>
      <c r="C1155" s="16"/>
      <c r="D1155" s="16" t="s">
        <v>135</v>
      </c>
      <c r="E1155" s="16"/>
      <c r="F1155" s="16"/>
      <c r="G1155" s="16"/>
      <c r="H1155" s="16"/>
      <c r="I1155" s="19"/>
    </row>
    <row r="1156" spans="2:9" s="14" customFormat="1" x14ac:dyDescent="0.25">
      <c r="B1156" s="15" t="s">
        <v>313</v>
      </c>
      <c r="C1156" s="16"/>
      <c r="D1156" s="16" t="s">
        <v>135</v>
      </c>
      <c r="E1156" s="16"/>
      <c r="F1156" s="16"/>
      <c r="G1156" s="16"/>
      <c r="H1156" s="16"/>
      <c r="I1156" s="19"/>
    </row>
    <row r="1157" spans="2:9" s="14" customFormat="1" x14ac:dyDescent="0.25">
      <c r="B1157" s="15" t="s">
        <v>154</v>
      </c>
      <c r="C1157" s="16"/>
      <c r="D1157" s="16"/>
      <c r="E1157" s="16" t="s">
        <v>135</v>
      </c>
      <c r="F1157" s="16"/>
      <c r="G1157" s="16"/>
      <c r="H1157" s="16"/>
      <c r="I1157" s="19"/>
    </row>
    <row r="1158" spans="2:9" s="14" customFormat="1" x14ac:dyDescent="0.25">
      <c r="B1158" s="15" t="s">
        <v>330</v>
      </c>
      <c r="C1158" s="16"/>
      <c r="D1158" s="16"/>
      <c r="E1158" s="16" t="s">
        <v>135</v>
      </c>
      <c r="F1158" s="16"/>
      <c r="G1158" s="16"/>
      <c r="H1158" s="16"/>
      <c r="I1158" s="19"/>
    </row>
    <row r="1159" spans="2:9" s="14" customFormat="1" x14ac:dyDescent="0.25">
      <c r="B1159" s="15" t="s">
        <v>331</v>
      </c>
      <c r="C1159" s="16"/>
      <c r="D1159" s="16"/>
      <c r="E1159" s="16"/>
      <c r="F1159" s="16" t="s">
        <v>135</v>
      </c>
      <c r="G1159" s="16"/>
      <c r="H1159" s="16"/>
      <c r="I1159" s="19"/>
    </row>
    <row r="1160" spans="2:9" s="14" customFormat="1" x14ac:dyDescent="0.25">
      <c r="B1160" s="15" t="s">
        <v>314</v>
      </c>
      <c r="C1160" s="16"/>
      <c r="D1160" s="16"/>
      <c r="E1160" s="16"/>
      <c r="F1160" s="16" t="s">
        <v>135</v>
      </c>
      <c r="G1160" s="16"/>
      <c r="H1160" s="16"/>
      <c r="I1160" s="19"/>
    </row>
    <row r="1161" spans="2:9" s="14" customFormat="1" x14ac:dyDescent="0.25">
      <c r="B1161" s="15" t="s">
        <v>327</v>
      </c>
      <c r="C1161" s="16"/>
      <c r="D1161" s="16"/>
      <c r="E1161" s="16"/>
      <c r="F1161" s="16" t="s">
        <v>135</v>
      </c>
      <c r="G1161" s="16"/>
      <c r="H1161" s="16"/>
      <c r="I1161" s="19"/>
    </row>
    <row r="1162" spans="2:9" s="14" customFormat="1" x14ac:dyDescent="0.25">
      <c r="B1162" s="15" t="s">
        <v>472</v>
      </c>
      <c r="C1162" s="16"/>
      <c r="D1162" s="16"/>
      <c r="E1162" s="16"/>
      <c r="F1162" s="16" t="s">
        <v>135</v>
      </c>
      <c r="G1162" s="16"/>
      <c r="H1162" s="16"/>
      <c r="I1162" s="19"/>
    </row>
    <row r="1163" spans="2:9" s="14" customFormat="1" x14ac:dyDescent="0.25">
      <c r="B1163" s="15" t="s">
        <v>315</v>
      </c>
      <c r="C1163" s="16"/>
      <c r="D1163" s="16"/>
      <c r="E1163" s="16"/>
      <c r="F1163" s="16"/>
      <c r="G1163" s="16"/>
      <c r="H1163" s="16"/>
      <c r="I1163" s="19" t="s">
        <v>135</v>
      </c>
    </row>
    <row r="1164" spans="2:9" s="14" customFormat="1" x14ac:dyDescent="0.25">
      <c r="B1164" s="15" t="s">
        <v>202</v>
      </c>
      <c r="C1164" s="16"/>
      <c r="D1164" s="16"/>
      <c r="E1164" s="16"/>
      <c r="F1164" s="16"/>
      <c r="G1164" s="16"/>
      <c r="H1164" s="16"/>
      <c r="I1164" s="19" t="s">
        <v>135</v>
      </c>
    </row>
    <row r="1165" spans="2:9" s="14" customFormat="1" x14ac:dyDescent="0.25">
      <c r="B1165" s="15" t="s">
        <v>316</v>
      </c>
      <c r="C1165" s="16"/>
      <c r="D1165" s="16"/>
      <c r="E1165" s="16"/>
      <c r="F1165" s="16"/>
      <c r="G1165" s="16"/>
      <c r="H1165" s="16"/>
      <c r="I1165" s="19" t="s">
        <v>135</v>
      </c>
    </row>
    <row r="1166" spans="2:9" s="14" customFormat="1" x14ac:dyDescent="0.25">
      <c r="B1166" s="15" t="s">
        <v>181</v>
      </c>
      <c r="C1166" s="16"/>
      <c r="D1166" s="16"/>
      <c r="E1166" s="16"/>
      <c r="F1166" s="16"/>
      <c r="G1166" s="16"/>
      <c r="H1166" s="16"/>
      <c r="I1166" s="19" t="s">
        <v>135</v>
      </c>
    </row>
    <row r="1167" spans="2:9" s="14" customFormat="1" x14ac:dyDescent="0.25">
      <c r="B1167" s="15" t="s">
        <v>185</v>
      </c>
      <c r="C1167" s="16"/>
      <c r="D1167" s="16"/>
      <c r="E1167" s="16"/>
      <c r="F1167" s="16"/>
      <c r="G1167" s="16"/>
      <c r="H1167" s="16"/>
      <c r="I1167" s="19" t="s">
        <v>135</v>
      </c>
    </row>
    <row r="1168" spans="2:9" s="14" customFormat="1" x14ac:dyDescent="0.25">
      <c r="B1168" s="15" t="s">
        <v>183</v>
      </c>
      <c r="C1168" s="16"/>
      <c r="D1168" s="16"/>
      <c r="E1168" s="16"/>
      <c r="F1168" s="16"/>
      <c r="G1168" s="16"/>
      <c r="H1168" s="16"/>
      <c r="I1168" s="19" t="s">
        <v>135</v>
      </c>
    </row>
    <row r="1169" spans="2:17" s="14" customFormat="1" x14ac:dyDescent="0.25">
      <c r="B1169" s="15" t="s">
        <v>187</v>
      </c>
      <c r="C1169" s="16"/>
      <c r="D1169" s="16"/>
      <c r="E1169" s="16"/>
      <c r="F1169" s="16"/>
      <c r="G1169" s="16"/>
      <c r="H1169" s="16"/>
      <c r="I1169" s="19" t="s">
        <v>135</v>
      </c>
    </row>
    <row r="1170" spans="2:17" s="14" customFormat="1" x14ac:dyDescent="0.25">
      <c r="B1170" s="15" t="s">
        <v>191</v>
      </c>
      <c r="C1170" s="16"/>
      <c r="D1170" s="16"/>
      <c r="E1170" s="16"/>
      <c r="F1170" s="16"/>
      <c r="G1170" s="16"/>
      <c r="H1170" s="16"/>
      <c r="I1170" s="19" t="s">
        <v>135</v>
      </c>
    </row>
    <row r="1171" spans="2:17" s="14" customFormat="1" x14ac:dyDescent="0.25">
      <c r="B1171" s="15" t="s">
        <v>189</v>
      </c>
      <c r="C1171" s="16"/>
      <c r="D1171" s="16"/>
      <c r="E1171" s="16"/>
      <c r="F1171" s="16"/>
      <c r="G1171" s="16"/>
      <c r="H1171" s="16"/>
      <c r="I1171" s="19" t="s">
        <v>135</v>
      </c>
    </row>
    <row r="1172" spans="2:17" s="14" customFormat="1" ht="15.75" thickBot="1" x14ac:dyDescent="0.3">
      <c r="B1172" s="17" t="s">
        <v>193</v>
      </c>
      <c r="C1172" s="18"/>
      <c r="D1172" s="18"/>
      <c r="E1172" s="18"/>
      <c r="F1172" s="18"/>
      <c r="G1172" s="18"/>
      <c r="H1172" s="18"/>
      <c r="I1172" s="20" t="s">
        <v>135</v>
      </c>
    </row>
    <row r="1173" spans="2:17" s="14" customFormat="1" ht="15.75" thickBot="1" x14ac:dyDescent="0.3">
      <c r="B1173" s="16"/>
      <c r="C1173" s="16"/>
      <c r="D1173" s="16"/>
      <c r="E1173" s="16"/>
      <c r="F1173" s="16"/>
      <c r="G1173" s="16"/>
      <c r="H1173" s="16"/>
      <c r="I1173" s="16"/>
      <c r="J1173" s="14" t="s">
        <v>473</v>
      </c>
      <c r="K1173" s="14">
        <v>5</v>
      </c>
      <c r="L1173" s="14">
        <v>1</v>
      </c>
      <c r="M1173" s="14">
        <v>0</v>
      </c>
      <c r="N1173" s="14">
        <v>0</v>
      </c>
      <c r="O1173" s="14">
        <v>1</v>
      </c>
      <c r="P1173" s="14">
        <v>0</v>
      </c>
      <c r="Q1173" s="14">
        <v>3</v>
      </c>
    </row>
    <row r="1174" spans="2:17" s="14" customFormat="1" x14ac:dyDescent="0.25">
      <c r="B1174" s="349" t="str">
        <f>J1173</f>
        <v>UH</v>
      </c>
      <c r="C1174" s="350"/>
      <c r="D1174" s="350"/>
      <c r="E1174" s="350"/>
      <c r="F1174" s="350"/>
      <c r="G1174" s="350"/>
      <c r="H1174" s="350"/>
      <c r="I1174" s="351"/>
    </row>
    <row r="1175" spans="2:17" s="14" customFormat="1" ht="15.75" thickBot="1" x14ac:dyDescent="0.3">
      <c r="B1175" s="21" t="s">
        <v>131</v>
      </c>
      <c r="C1175" s="22" t="s">
        <v>132</v>
      </c>
      <c r="D1175" s="22" t="s">
        <v>124</v>
      </c>
      <c r="E1175" s="22" t="s">
        <v>125</v>
      </c>
      <c r="F1175" s="22" t="s">
        <v>126</v>
      </c>
      <c r="G1175" s="22" t="s">
        <v>127</v>
      </c>
      <c r="H1175" s="22" t="s">
        <v>128</v>
      </c>
      <c r="I1175" s="23" t="s">
        <v>129</v>
      </c>
    </row>
    <row r="1176" spans="2:17" s="14" customFormat="1" x14ac:dyDescent="0.25">
      <c r="B1176" s="15" t="s">
        <v>136</v>
      </c>
      <c r="C1176" s="16" t="s">
        <v>137</v>
      </c>
      <c r="D1176" s="16" t="s">
        <v>135</v>
      </c>
      <c r="E1176" s="16"/>
      <c r="F1176" s="16"/>
      <c r="G1176" s="16"/>
      <c r="H1176" s="16"/>
      <c r="I1176" s="19"/>
    </row>
    <row r="1177" spans="2:17" s="14" customFormat="1" x14ac:dyDescent="0.25">
      <c r="B1177" s="15" t="s">
        <v>474</v>
      </c>
      <c r="C1177" s="16" t="s">
        <v>475</v>
      </c>
      <c r="D1177" s="16"/>
      <c r="E1177" s="16"/>
      <c r="F1177" s="16"/>
      <c r="G1177" s="16" t="s">
        <v>135</v>
      </c>
      <c r="H1177" s="16"/>
      <c r="I1177" s="19"/>
    </row>
    <row r="1178" spans="2:17" s="14" customFormat="1" x14ac:dyDescent="0.25">
      <c r="B1178" s="15" t="s">
        <v>183</v>
      </c>
      <c r="C1178" s="16" t="s">
        <v>184</v>
      </c>
      <c r="D1178" s="16"/>
      <c r="E1178" s="16"/>
      <c r="F1178" s="16"/>
      <c r="G1178" s="16"/>
      <c r="H1178" s="16"/>
      <c r="I1178" s="19" t="s">
        <v>135</v>
      </c>
    </row>
    <row r="1179" spans="2:17" s="14" customFormat="1" x14ac:dyDescent="0.25">
      <c r="B1179" s="15" t="s">
        <v>187</v>
      </c>
      <c r="C1179" s="16" t="s">
        <v>188</v>
      </c>
      <c r="D1179" s="16"/>
      <c r="E1179" s="16"/>
      <c r="F1179" s="16"/>
      <c r="G1179" s="16"/>
      <c r="H1179" s="16"/>
      <c r="I1179" s="19" t="s">
        <v>135</v>
      </c>
    </row>
    <row r="1180" spans="2:17" s="14" customFormat="1" ht="15.75" thickBot="1" x14ac:dyDescent="0.3">
      <c r="B1180" s="17" t="s">
        <v>193</v>
      </c>
      <c r="C1180" s="18" t="s">
        <v>194</v>
      </c>
      <c r="D1180" s="18"/>
      <c r="E1180" s="18"/>
      <c r="F1180" s="18"/>
      <c r="G1180" s="18"/>
      <c r="H1180" s="18"/>
      <c r="I1180" s="20" t="s">
        <v>135</v>
      </c>
    </row>
    <row r="1181" spans="2:17" ht="15.75" thickBot="1" x14ac:dyDescent="0.3">
      <c r="B1181" s="14"/>
      <c r="C1181" s="14"/>
      <c r="D1181" s="14"/>
      <c r="E1181" s="14"/>
      <c r="F1181" s="14"/>
      <c r="G1181" s="14"/>
      <c r="I1181" s="14"/>
      <c r="J1181" s="14" t="s">
        <v>476</v>
      </c>
      <c r="K1181" s="14">
        <v>5</v>
      </c>
      <c r="L1181" s="14">
        <v>1</v>
      </c>
      <c r="M1181" s="14">
        <v>0</v>
      </c>
      <c r="N1181" s="14">
        <v>0</v>
      </c>
      <c r="O1181" s="14">
        <v>1</v>
      </c>
      <c r="P1181" s="14">
        <v>0</v>
      </c>
      <c r="Q1181" s="14">
        <v>3</v>
      </c>
    </row>
    <row r="1182" spans="2:17" x14ac:dyDescent="0.25">
      <c r="B1182" s="349" t="str">
        <f>J1181</f>
        <v>IR Heaters</v>
      </c>
      <c r="C1182" s="350"/>
      <c r="D1182" s="350"/>
      <c r="E1182" s="350"/>
      <c r="F1182" s="350"/>
      <c r="G1182" s="350"/>
      <c r="H1182" s="350"/>
      <c r="I1182" s="351"/>
      <c r="J1182" s="14"/>
      <c r="K1182" s="14"/>
      <c r="L1182" s="14"/>
      <c r="M1182" s="14"/>
      <c r="N1182" s="14"/>
      <c r="O1182" s="14"/>
      <c r="P1182" s="14"/>
      <c r="Q1182" s="14"/>
    </row>
    <row r="1183" spans="2:17" ht="15.75" thickBot="1" x14ac:dyDescent="0.3">
      <c r="B1183" s="21" t="s">
        <v>131</v>
      </c>
      <c r="C1183" s="22" t="s">
        <v>132</v>
      </c>
      <c r="D1183" s="22" t="s">
        <v>124</v>
      </c>
      <c r="E1183" s="22" t="s">
        <v>125</v>
      </c>
      <c r="F1183" s="22" t="s">
        <v>126</v>
      </c>
      <c r="G1183" s="22" t="s">
        <v>127</v>
      </c>
      <c r="H1183" s="22" t="s">
        <v>128</v>
      </c>
      <c r="I1183" s="23" t="s">
        <v>129</v>
      </c>
      <c r="J1183" s="14"/>
      <c r="K1183" s="14"/>
      <c r="L1183" s="14"/>
      <c r="M1183" s="14"/>
      <c r="N1183" s="14"/>
      <c r="O1183" s="14"/>
      <c r="P1183" s="14"/>
      <c r="Q1183" s="14"/>
    </row>
    <row r="1184" spans="2:17" x14ac:dyDescent="0.25">
      <c r="B1184" s="15" t="s">
        <v>136</v>
      </c>
      <c r="C1184" s="16" t="s">
        <v>137</v>
      </c>
      <c r="D1184" s="16" t="s">
        <v>135</v>
      </c>
      <c r="E1184" s="16"/>
      <c r="F1184" s="16"/>
      <c r="G1184" s="16"/>
      <c r="H1184" s="16"/>
      <c r="I1184" s="19"/>
      <c r="J1184" s="14"/>
      <c r="K1184" s="14"/>
      <c r="L1184" s="14"/>
      <c r="M1184" s="14"/>
      <c r="N1184" s="14"/>
      <c r="O1184" s="14"/>
      <c r="P1184" s="14"/>
      <c r="Q1184" s="14"/>
    </row>
    <row r="1185" spans="2:17" x14ac:dyDescent="0.25">
      <c r="B1185" s="15" t="s">
        <v>467</v>
      </c>
      <c r="C1185" s="16" t="s">
        <v>468</v>
      </c>
      <c r="D1185" s="16"/>
      <c r="E1185" s="16"/>
      <c r="F1185" s="16"/>
      <c r="G1185" s="16" t="s">
        <v>135</v>
      </c>
      <c r="H1185" s="16"/>
      <c r="I1185" s="19"/>
      <c r="J1185" s="14"/>
      <c r="K1185" s="14"/>
      <c r="L1185" s="14"/>
      <c r="M1185" s="14"/>
      <c r="N1185" s="14"/>
      <c r="O1185" s="14"/>
      <c r="P1185" s="14"/>
      <c r="Q1185" s="14"/>
    </row>
    <row r="1186" spans="2:17" x14ac:dyDescent="0.25">
      <c r="B1186" s="15" t="s">
        <v>183</v>
      </c>
      <c r="C1186" s="16" t="s">
        <v>184</v>
      </c>
      <c r="D1186" s="16"/>
      <c r="E1186" s="16"/>
      <c r="F1186" s="16"/>
      <c r="G1186" s="16"/>
      <c r="H1186" s="16"/>
      <c r="I1186" s="19" t="s">
        <v>135</v>
      </c>
      <c r="J1186" s="14"/>
      <c r="K1186" s="14"/>
      <c r="L1186" s="14"/>
      <c r="M1186" s="14"/>
      <c r="N1186" s="14"/>
      <c r="O1186" s="14"/>
      <c r="P1186" s="14"/>
      <c r="Q1186" s="14"/>
    </row>
    <row r="1187" spans="2:17" x14ac:dyDescent="0.25">
      <c r="B1187" s="15" t="s">
        <v>187</v>
      </c>
      <c r="C1187" s="16" t="s">
        <v>188</v>
      </c>
      <c r="D1187" s="16"/>
      <c r="E1187" s="16"/>
      <c r="F1187" s="16"/>
      <c r="G1187" s="16"/>
      <c r="H1187" s="16"/>
      <c r="I1187" s="19" t="s">
        <v>135</v>
      </c>
      <c r="J1187" s="14"/>
      <c r="K1187" s="14"/>
      <c r="L1187" s="14"/>
      <c r="M1187" s="14"/>
      <c r="N1187" s="14"/>
      <c r="O1187" s="14"/>
      <c r="P1187" s="14"/>
      <c r="Q1187" s="14"/>
    </row>
    <row r="1188" spans="2:17" ht="15.75" thickBot="1" x14ac:dyDescent="0.3">
      <c r="B1188" s="17" t="s">
        <v>193</v>
      </c>
      <c r="C1188" s="18" t="s">
        <v>194</v>
      </c>
      <c r="D1188" s="18"/>
      <c r="E1188" s="18"/>
      <c r="F1188" s="18"/>
      <c r="G1188" s="18"/>
      <c r="H1188" s="18"/>
      <c r="I1188" s="20" t="s">
        <v>135</v>
      </c>
      <c r="J1188" s="14"/>
      <c r="K1188" s="14"/>
      <c r="L1188" s="14"/>
      <c r="M1188" s="14"/>
      <c r="N1188" s="14"/>
      <c r="O1188" s="14"/>
      <c r="P1188" s="14"/>
      <c r="Q1188" s="14"/>
    </row>
    <row r="1189" spans="2:17" ht="15.75" thickBot="1" x14ac:dyDescent="0.3">
      <c r="B1189" s="14"/>
      <c r="C1189" s="14"/>
      <c r="D1189" s="14"/>
      <c r="E1189" s="14"/>
      <c r="F1189" s="14"/>
      <c r="G1189" s="14"/>
      <c r="I1189" s="14"/>
      <c r="J1189" s="14" t="s">
        <v>477</v>
      </c>
      <c r="K1189" s="14">
        <v>14</v>
      </c>
      <c r="L1189" s="14">
        <v>1</v>
      </c>
      <c r="M1189" s="14">
        <v>1</v>
      </c>
      <c r="N1189" s="14">
        <v>0</v>
      </c>
      <c r="O1189" s="14">
        <v>4</v>
      </c>
      <c r="P1189" s="14">
        <v>0</v>
      </c>
      <c r="Q1189" s="14">
        <v>8</v>
      </c>
    </row>
    <row r="1190" spans="2:17" x14ac:dyDescent="0.25">
      <c r="B1190" s="349" t="str">
        <f>J1189</f>
        <v>PTAC</v>
      </c>
      <c r="C1190" s="352"/>
      <c r="D1190" s="352"/>
      <c r="E1190" s="352"/>
      <c r="F1190" s="352"/>
      <c r="G1190" s="352"/>
      <c r="H1190" s="352"/>
      <c r="I1190" s="353"/>
      <c r="J1190" s="14"/>
      <c r="K1190" s="14"/>
      <c r="L1190" s="14"/>
      <c r="M1190" s="14"/>
      <c r="N1190" s="14"/>
      <c r="O1190" s="14"/>
      <c r="P1190" s="14"/>
      <c r="Q1190" s="14"/>
    </row>
    <row r="1191" spans="2:17" ht="15.75" thickBot="1" x14ac:dyDescent="0.3">
      <c r="B1191" s="21" t="s">
        <v>131</v>
      </c>
      <c r="C1191" s="22" t="s">
        <v>132</v>
      </c>
      <c r="D1191" s="22" t="s">
        <v>124</v>
      </c>
      <c r="E1191" s="22" t="s">
        <v>125</v>
      </c>
      <c r="F1191" s="22" t="s">
        <v>126</v>
      </c>
      <c r="G1191" s="22" t="s">
        <v>127</v>
      </c>
      <c r="H1191" s="22" t="s">
        <v>128</v>
      </c>
      <c r="I1191" s="23" t="s">
        <v>129</v>
      </c>
      <c r="J1191" s="14"/>
      <c r="K1191" s="14"/>
      <c r="L1191" s="14"/>
      <c r="M1191" s="14"/>
      <c r="N1191" s="14"/>
      <c r="O1191" s="14"/>
      <c r="P1191" s="14"/>
      <c r="Q1191" s="14"/>
    </row>
    <row r="1192" spans="2:17" x14ac:dyDescent="0.25">
      <c r="B1192" s="15" t="s">
        <v>136</v>
      </c>
      <c r="C1192" s="16" t="s">
        <v>137</v>
      </c>
      <c r="D1192" s="16" t="s">
        <v>135</v>
      </c>
      <c r="E1192" s="16"/>
      <c r="F1192" s="16"/>
      <c r="G1192" s="16"/>
      <c r="H1192" s="16"/>
      <c r="I1192" s="19"/>
      <c r="J1192" s="14"/>
      <c r="K1192" s="14"/>
      <c r="L1192" s="14"/>
      <c r="M1192" s="14"/>
      <c r="N1192" s="14"/>
      <c r="O1192" s="14"/>
      <c r="P1192" s="14"/>
      <c r="Q1192" s="14"/>
    </row>
    <row r="1193" spans="2:17" x14ac:dyDescent="0.25">
      <c r="B1193" s="15" t="s">
        <v>154</v>
      </c>
      <c r="C1193" s="16" t="s">
        <v>155</v>
      </c>
      <c r="D1193" s="16"/>
      <c r="E1193" s="16" t="s">
        <v>135</v>
      </c>
      <c r="F1193" s="16"/>
      <c r="G1193" s="16"/>
      <c r="H1193" s="16"/>
      <c r="I1193" s="19"/>
      <c r="J1193" s="14"/>
      <c r="K1193" s="14"/>
      <c r="L1193" s="14"/>
      <c r="M1193" s="14"/>
      <c r="N1193" s="14"/>
      <c r="O1193" s="14"/>
      <c r="P1193" s="14"/>
      <c r="Q1193" s="14"/>
    </row>
    <row r="1194" spans="2:17" x14ac:dyDescent="0.25">
      <c r="B1194" s="15" t="s">
        <v>170</v>
      </c>
      <c r="C1194" s="16" t="s">
        <v>171</v>
      </c>
      <c r="D1194" s="16"/>
      <c r="E1194" s="16"/>
      <c r="F1194" s="16"/>
      <c r="G1194" s="16" t="s">
        <v>135</v>
      </c>
      <c r="H1194" s="16"/>
      <c r="I1194" s="19"/>
      <c r="J1194" s="14"/>
      <c r="K1194" s="14"/>
      <c r="L1194" s="14"/>
      <c r="M1194" s="14"/>
      <c r="N1194" s="14"/>
      <c r="O1194" s="14"/>
      <c r="P1194" s="14"/>
      <c r="Q1194" s="14"/>
    </row>
    <row r="1195" spans="2:17" x14ac:dyDescent="0.25">
      <c r="B1195" s="15" t="s">
        <v>176</v>
      </c>
      <c r="C1195" s="16" t="s">
        <v>271</v>
      </c>
      <c r="D1195" s="16"/>
      <c r="E1195" s="16"/>
      <c r="F1195" s="16"/>
      <c r="G1195" s="16" t="s">
        <v>135</v>
      </c>
      <c r="H1195" s="16"/>
      <c r="I1195" s="19"/>
      <c r="J1195" s="14"/>
      <c r="K1195" s="14"/>
      <c r="L1195" s="14"/>
      <c r="M1195" s="14"/>
      <c r="N1195" s="14"/>
      <c r="O1195" s="14"/>
      <c r="P1195" s="14"/>
      <c r="Q1195" s="14"/>
    </row>
    <row r="1196" spans="2:17" x14ac:dyDescent="0.25">
      <c r="B1196" s="15" t="s">
        <v>264</v>
      </c>
      <c r="C1196" s="16" t="s">
        <v>286</v>
      </c>
      <c r="D1196" s="16"/>
      <c r="E1196" s="16"/>
      <c r="F1196" s="16"/>
      <c r="G1196" s="16" t="s">
        <v>135</v>
      </c>
      <c r="H1196" s="16"/>
      <c r="I1196" s="19"/>
      <c r="J1196" s="14"/>
      <c r="K1196" s="14"/>
      <c r="L1196" s="14"/>
      <c r="M1196" s="14"/>
      <c r="N1196" s="14"/>
      <c r="O1196" s="14"/>
      <c r="P1196" s="14"/>
      <c r="Q1196" s="14"/>
    </row>
    <row r="1197" spans="2:17" x14ac:dyDescent="0.25">
      <c r="B1197" s="15" t="s">
        <v>266</v>
      </c>
      <c r="C1197" s="16" t="s">
        <v>287</v>
      </c>
      <c r="D1197" s="16"/>
      <c r="E1197" s="16"/>
      <c r="F1197" s="16"/>
      <c r="G1197" s="16" t="s">
        <v>135</v>
      </c>
      <c r="H1197" s="16"/>
      <c r="I1197" s="19"/>
      <c r="J1197" s="14"/>
      <c r="K1197" s="14"/>
      <c r="L1197" s="14"/>
      <c r="M1197" s="14"/>
      <c r="N1197" s="14"/>
      <c r="O1197" s="14"/>
      <c r="P1197" s="14"/>
      <c r="Q1197" s="14"/>
    </row>
    <row r="1198" spans="2:17" x14ac:dyDescent="0.25">
      <c r="B1198" s="15" t="s">
        <v>133</v>
      </c>
      <c r="C1198" s="16" t="s">
        <v>134</v>
      </c>
      <c r="D1198" s="16"/>
      <c r="E1198" s="16"/>
      <c r="F1198" s="16"/>
      <c r="G1198" s="16"/>
      <c r="H1198" s="16"/>
      <c r="I1198" s="19" t="s">
        <v>135</v>
      </c>
      <c r="J1198" s="14"/>
      <c r="K1198" s="14"/>
      <c r="L1198" s="14"/>
      <c r="M1198" s="14"/>
      <c r="N1198" s="14"/>
      <c r="O1198" s="14"/>
      <c r="P1198" s="14"/>
      <c r="Q1198" s="14"/>
    </row>
    <row r="1199" spans="2:17" x14ac:dyDescent="0.25">
      <c r="B1199" s="15" t="s">
        <v>181</v>
      </c>
      <c r="C1199" s="16" t="s">
        <v>182</v>
      </c>
      <c r="D1199" s="16"/>
      <c r="E1199" s="16"/>
      <c r="F1199" s="16"/>
      <c r="G1199" s="16"/>
      <c r="H1199" s="16"/>
      <c r="I1199" s="19" t="s">
        <v>135</v>
      </c>
      <c r="J1199" s="14"/>
      <c r="K1199" s="14"/>
      <c r="L1199" s="14"/>
      <c r="M1199" s="14"/>
      <c r="N1199" s="14"/>
      <c r="O1199" s="14"/>
      <c r="P1199" s="14"/>
      <c r="Q1199" s="14"/>
    </row>
    <row r="1200" spans="2:17" x14ac:dyDescent="0.25">
      <c r="B1200" s="15" t="s">
        <v>183</v>
      </c>
      <c r="C1200" s="16" t="s">
        <v>184</v>
      </c>
      <c r="D1200" s="16"/>
      <c r="E1200" s="16"/>
      <c r="F1200" s="16"/>
      <c r="G1200" s="16"/>
      <c r="H1200" s="16"/>
      <c r="I1200" s="19" t="s">
        <v>135</v>
      </c>
      <c r="J1200" s="14"/>
      <c r="K1200" s="14"/>
      <c r="L1200" s="14"/>
      <c r="M1200" s="14"/>
      <c r="N1200" s="14"/>
      <c r="O1200" s="14"/>
      <c r="P1200" s="14"/>
      <c r="Q1200" s="14"/>
    </row>
    <row r="1201" spans="1:17" x14ac:dyDescent="0.25">
      <c r="A1201" s="14"/>
      <c r="B1201" s="15" t="s">
        <v>185</v>
      </c>
      <c r="C1201" s="16" t="s">
        <v>186</v>
      </c>
      <c r="D1201" s="16"/>
      <c r="E1201" s="16"/>
      <c r="F1201" s="16"/>
      <c r="G1201" s="16"/>
      <c r="H1201" s="16"/>
      <c r="I1201" s="19" t="s">
        <v>135</v>
      </c>
      <c r="J1201" s="14"/>
      <c r="K1201" s="14"/>
      <c r="L1201" s="14"/>
      <c r="M1201" s="14"/>
      <c r="N1201" s="14"/>
      <c r="O1201" s="14"/>
      <c r="P1201" s="14"/>
      <c r="Q1201" s="14"/>
    </row>
    <row r="1202" spans="1:17" x14ac:dyDescent="0.25">
      <c r="A1202" s="14"/>
      <c r="B1202" s="15" t="s">
        <v>187</v>
      </c>
      <c r="C1202" s="16" t="s">
        <v>188</v>
      </c>
      <c r="D1202" s="16"/>
      <c r="E1202" s="16"/>
      <c r="F1202" s="16"/>
      <c r="G1202" s="16"/>
      <c r="H1202" s="16"/>
      <c r="I1202" s="19" t="s">
        <v>135</v>
      </c>
      <c r="J1202" s="14"/>
      <c r="K1202" s="14"/>
      <c r="L1202" s="14"/>
      <c r="M1202" s="14"/>
      <c r="N1202" s="14"/>
      <c r="O1202" s="14"/>
      <c r="P1202" s="14"/>
      <c r="Q1202" s="14"/>
    </row>
    <row r="1203" spans="1:17" x14ac:dyDescent="0.25">
      <c r="A1203" s="14"/>
      <c r="B1203" s="15" t="s">
        <v>189</v>
      </c>
      <c r="C1203" s="16" t="s">
        <v>190</v>
      </c>
      <c r="D1203" s="16"/>
      <c r="E1203" s="16"/>
      <c r="F1203" s="16"/>
      <c r="G1203" s="16"/>
      <c r="H1203" s="16"/>
      <c r="I1203" s="19" t="s">
        <v>135</v>
      </c>
      <c r="J1203" s="14"/>
      <c r="K1203" s="14"/>
      <c r="L1203" s="14"/>
      <c r="M1203" s="14"/>
      <c r="N1203" s="14"/>
      <c r="O1203" s="14"/>
      <c r="P1203" s="14"/>
      <c r="Q1203" s="14"/>
    </row>
    <row r="1204" spans="1:17" x14ac:dyDescent="0.25">
      <c r="A1204" s="14"/>
      <c r="B1204" s="15" t="s">
        <v>191</v>
      </c>
      <c r="C1204" s="16" t="s">
        <v>192</v>
      </c>
      <c r="D1204" s="16"/>
      <c r="E1204" s="16"/>
      <c r="F1204" s="16"/>
      <c r="G1204" s="16"/>
      <c r="H1204" s="16"/>
      <c r="I1204" s="19" t="s">
        <v>135</v>
      </c>
      <c r="J1204" s="14"/>
      <c r="K1204" s="14"/>
      <c r="L1204" s="14"/>
      <c r="M1204" s="14"/>
      <c r="N1204" s="14"/>
      <c r="O1204" s="14"/>
      <c r="P1204" s="14"/>
      <c r="Q1204" s="14"/>
    </row>
    <row r="1205" spans="1:17" ht="15.75" thickBot="1" x14ac:dyDescent="0.3">
      <c r="A1205" s="14"/>
      <c r="B1205" s="17" t="s">
        <v>193</v>
      </c>
      <c r="C1205" s="18" t="s">
        <v>194</v>
      </c>
      <c r="D1205" s="18"/>
      <c r="E1205" s="18"/>
      <c r="F1205" s="18"/>
      <c r="G1205" s="18"/>
      <c r="H1205" s="18"/>
      <c r="I1205" s="20" t="s">
        <v>135</v>
      </c>
      <c r="J1205" s="14"/>
      <c r="K1205" s="14"/>
      <c r="L1205" s="14"/>
      <c r="M1205" s="14"/>
      <c r="N1205" s="14"/>
      <c r="O1205" s="14"/>
      <c r="P1205" s="14"/>
      <c r="Q1205" s="14"/>
    </row>
    <row r="1206" spans="1:17" ht="15.75" thickBot="1" x14ac:dyDescent="0.3">
      <c r="A1206" s="14"/>
      <c r="B1206" s="14"/>
      <c r="C1206" s="14"/>
      <c r="D1206" s="14"/>
      <c r="E1206" s="14"/>
      <c r="F1206" s="14"/>
      <c r="G1206" s="14"/>
      <c r="I1206" s="14"/>
      <c r="J1206" s="14" t="s">
        <v>478</v>
      </c>
      <c r="K1206" s="14">
        <v>5</v>
      </c>
      <c r="L1206" s="14">
        <v>1</v>
      </c>
      <c r="M1206" s="14">
        <v>0</v>
      </c>
      <c r="N1206" s="14">
        <v>0</v>
      </c>
      <c r="O1206" s="14">
        <v>1</v>
      </c>
      <c r="P1206" s="14">
        <v>0</v>
      </c>
      <c r="Q1206" s="14">
        <v>3</v>
      </c>
    </row>
    <row r="1207" spans="1:17" x14ac:dyDescent="0.25">
      <c r="A1207" s="14"/>
      <c r="B1207" s="349" t="str">
        <f>J1206</f>
        <v>Paddle Fans</v>
      </c>
      <c r="C1207" s="350"/>
      <c r="D1207" s="350"/>
      <c r="E1207" s="350"/>
      <c r="F1207" s="350"/>
      <c r="G1207" s="350"/>
      <c r="H1207" s="350"/>
      <c r="I1207" s="351"/>
      <c r="J1207" s="14"/>
      <c r="K1207" s="14"/>
      <c r="L1207" s="14"/>
      <c r="M1207" s="14"/>
      <c r="N1207" s="14"/>
      <c r="O1207" s="14"/>
      <c r="P1207" s="14"/>
      <c r="Q1207" s="14"/>
    </row>
    <row r="1208" spans="1:17" ht="15.75" thickBot="1" x14ac:dyDescent="0.3">
      <c r="A1208" s="14"/>
      <c r="B1208" s="21" t="s">
        <v>131</v>
      </c>
      <c r="C1208" s="22" t="s">
        <v>132</v>
      </c>
      <c r="D1208" s="22" t="s">
        <v>124</v>
      </c>
      <c r="E1208" s="22" t="s">
        <v>125</v>
      </c>
      <c r="F1208" s="22" t="s">
        <v>126</v>
      </c>
      <c r="G1208" s="22" t="s">
        <v>127</v>
      </c>
      <c r="H1208" s="22" t="s">
        <v>128</v>
      </c>
      <c r="I1208" s="23" t="s">
        <v>129</v>
      </c>
      <c r="J1208" s="14"/>
      <c r="K1208" s="14"/>
      <c r="L1208" s="14"/>
      <c r="M1208" s="14"/>
      <c r="N1208" s="14"/>
      <c r="O1208" s="14"/>
      <c r="P1208" s="14"/>
      <c r="Q1208" s="14"/>
    </row>
    <row r="1209" spans="1:17" x14ac:dyDescent="0.25">
      <c r="A1209" s="14"/>
      <c r="B1209" s="15" t="s">
        <v>136</v>
      </c>
      <c r="C1209" s="16" t="s">
        <v>137</v>
      </c>
      <c r="D1209" s="16" t="s">
        <v>135</v>
      </c>
      <c r="E1209" s="16"/>
      <c r="F1209" s="16"/>
      <c r="G1209" s="16"/>
      <c r="H1209" s="16"/>
      <c r="I1209" s="19"/>
      <c r="J1209" s="14"/>
      <c r="K1209" s="14"/>
      <c r="L1209" s="14"/>
      <c r="M1209" s="14"/>
      <c r="N1209" s="14"/>
      <c r="O1209" s="14"/>
      <c r="P1209" s="14"/>
      <c r="Q1209" s="14"/>
    </row>
    <row r="1210" spans="1:17" x14ac:dyDescent="0.25">
      <c r="A1210" s="14"/>
      <c r="B1210" s="15" t="s">
        <v>479</v>
      </c>
      <c r="C1210" s="16" t="s">
        <v>480</v>
      </c>
      <c r="D1210" s="16"/>
      <c r="E1210" s="16"/>
      <c r="F1210" s="16"/>
      <c r="G1210" s="16" t="s">
        <v>135</v>
      </c>
      <c r="H1210" s="16"/>
      <c r="I1210" s="19"/>
      <c r="J1210" s="14"/>
      <c r="K1210" s="14"/>
      <c r="L1210" s="14"/>
      <c r="M1210" s="14"/>
      <c r="N1210" s="14"/>
      <c r="O1210" s="14"/>
      <c r="P1210" s="14"/>
      <c r="Q1210" s="14"/>
    </row>
    <row r="1211" spans="1:17" x14ac:dyDescent="0.25">
      <c r="A1211" s="14"/>
      <c r="B1211" s="15" t="s">
        <v>183</v>
      </c>
      <c r="C1211" s="16" t="s">
        <v>184</v>
      </c>
      <c r="D1211" s="16"/>
      <c r="E1211" s="16"/>
      <c r="F1211" s="16"/>
      <c r="G1211" s="16"/>
      <c r="H1211" s="16"/>
      <c r="I1211" s="19" t="s">
        <v>135</v>
      </c>
      <c r="J1211" s="14"/>
      <c r="K1211" s="14"/>
      <c r="L1211" s="14"/>
      <c r="M1211" s="14"/>
      <c r="N1211" s="14"/>
      <c r="O1211" s="14"/>
      <c r="P1211" s="14"/>
      <c r="Q1211" s="14"/>
    </row>
    <row r="1212" spans="1:17" x14ac:dyDescent="0.25">
      <c r="A1212" s="14"/>
      <c r="B1212" s="15" t="s">
        <v>187</v>
      </c>
      <c r="C1212" s="16" t="s">
        <v>188</v>
      </c>
      <c r="D1212" s="16"/>
      <c r="E1212" s="16"/>
      <c r="F1212" s="16"/>
      <c r="G1212" s="16"/>
      <c r="H1212" s="16"/>
      <c r="I1212" s="19" t="s">
        <v>135</v>
      </c>
      <c r="J1212" s="14"/>
      <c r="K1212" s="14"/>
      <c r="L1212" s="14"/>
      <c r="M1212" s="14"/>
      <c r="N1212" s="14"/>
      <c r="O1212" s="14"/>
      <c r="P1212" s="14"/>
      <c r="Q1212" s="14"/>
    </row>
    <row r="1213" spans="1:17" ht="15.75" thickBot="1" x14ac:dyDescent="0.3">
      <c r="A1213" s="14"/>
      <c r="B1213" s="17" t="s">
        <v>193</v>
      </c>
      <c r="C1213" s="18" t="s">
        <v>194</v>
      </c>
      <c r="D1213" s="18"/>
      <c r="E1213" s="18"/>
      <c r="F1213" s="18"/>
      <c r="G1213" s="18"/>
      <c r="H1213" s="18"/>
      <c r="I1213" s="20" t="s">
        <v>135</v>
      </c>
      <c r="J1213" s="14"/>
      <c r="K1213" s="14"/>
      <c r="L1213" s="14"/>
      <c r="M1213" s="14"/>
      <c r="N1213" s="14"/>
      <c r="O1213" s="14"/>
      <c r="P1213" s="14"/>
      <c r="Q1213" s="14"/>
    </row>
    <row r="1214" spans="1:17" ht="15.75" thickBot="1" x14ac:dyDescent="0.3">
      <c r="A1214" s="14"/>
      <c r="B1214" s="14"/>
      <c r="C1214" s="14"/>
      <c r="D1214" s="14"/>
      <c r="E1214" s="14"/>
      <c r="F1214" s="14"/>
      <c r="G1214" s="14"/>
      <c r="I1214" s="14"/>
      <c r="J1214" s="14" t="s">
        <v>481</v>
      </c>
      <c r="K1214" s="14">
        <v>4</v>
      </c>
      <c r="L1214" s="14">
        <v>0</v>
      </c>
      <c r="M1214" s="14">
        <v>0</v>
      </c>
      <c r="N1214" s="14">
        <v>0</v>
      </c>
      <c r="O1214" s="14">
        <v>0</v>
      </c>
      <c r="P1214" s="14">
        <v>4</v>
      </c>
      <c r="Q1214" s="14">
        <v>0</v>
      </c>
    </row>
    <row r="1215" spans="1:17" x14ac:dyDescent="0.25">
      <c r="A1215" s="14"/>
      <c r="B1215" s="349" t="str">
        <f>J1214</f>
        <v>Building Energy</v>
      </c>
      <c r="C1215" s="350"/>
      <c r="D1215" s="350"/>
      <c r="E1215" s="350"/>
      <c r="F1215" s="350"/>
      <c r="G1215" s="350"/>
      <c r="H1215" s="350"/>
      <c r="I1215" s="351"/>
      <c r="J1215" s="14"/>
      <c r="K1215" s="14"/>
      <c r="L1215" s="14"/>
      <c r="M1215" s="14"/>
      <c r="N1215" s="14"/>
      <c r="O1215" s="14"/>
      <c r="P1215" s="14"/>
      <c r="Q1215" s="14"/>
    </row>
    <row r="1216" spans="1:17" ht="15.75" thickBot="1" x14ac:dyDescent="0.3">
      <c r="A1216" s="14"/>
      <c r="B1216" s="21" t="s">
        <v>131</v>
      </c>
      <c r="C1216" s="22" t="s">
        <v>132</v>
      </c>
      <c r="D1216" s="22" t="s">
        <v>124</v>
      </c>
      <c r="E1216" s="22" t="s">
        <v>125</v>
      </c>
      <c r="F1216" s="22" t="s">
        <v>126</v>
      </c>
      <c r="G1216" s="22" t="s">
        <v>127</v>
      </c>
      <c r="H1216" s="22" t="s">
        <v>128</v>
      </c>
      <c r="I1216" s="23" t="s">
        <v>129</v>
      </c>
      <c r="J1216" s="14"/>
      <c r="K1216" s="14"/>
      <c r="L1216" s="14"/>
      <c r="M1216" s="14"/>
      <c r="N1216" s="14"/>
      <c r="O1216" s="14"/>
      <c r="P1216" s="14"/>
      <c r="Q1216" s="14"/>
    </row>
    <row r="1217" spans="1:17" x14ac:dyDescent="0.25">
      <c r="A1217" s="14"/>
      <c r="B1217" s="15" t="s">
        <v>482</v>
      </c>
      <c r="C1217" s="16"/>
      <c r="D1217" s="16"/>
      <c r="E1217" s="16"/>
      <c r="F1217" s="16"/>
      <c r="G1217" s="16"/>
      <c r="H1217" s="16" t="s">
        <v>135</v>
      </c>
      <c r="I1217" s="19"/>
      <c r="J1217" s="14"/>
      <c r="K1217" s="14"/>
      <c r="L1217" s="14"/>
      <c r="M1217" s="14"/>
      <c r="N1217" s="14"/>
      <c r="O1217" s="14"/>
      <c r="P1217" s="14"/>
      <c r="Q1217" s="14"/>
    </row>
    <row r="1218" spans="1:17" x14ac:dyDescent="0.25">
      <c r="A1218" s="14"/>
      <c r="B1218" s="15" t="s">
        <v>483</v>
      </c>
      <c r="C1218" s="16"/>
      <c r="D1218" s="16"/>
      <c r="E1218" s="16"/>
      <c r="F1218" s="16"/>
      <c r="G1218" s="16"/>
      <c r="H1218" s="16" t="s">
        <v>135</v>
      </c>
      <c r="I1218" s="19"/>
      <c r="J1218" s="14"/>
      <c r="K1218" s="14"/>
      <c r="L1218" s="14"/>
      <c r="M1218" s="14"/>
      <c r="N1218" s="14"/>
      <c r="O1218" s="14"/>
      <c r="P1218" s="14"/>
      <c r="Q1218" s="14"/>
    </row>
    <row r="1219" spans="1:17" x14ac:dyDescent="0.25">
      <c r="A1219" s="14"/>
      <c r="B1219" s="15" t="s">
        <v>484</v>
      </c>
      <c r="C1219" s="16"/>
      <c r="D1219" s="16"/>
      <c r="E1219" s="16"/>
      <c r="F1219" s="16"/>
      <c r="G1219" s="16"/>
      <c r="H1219" s="16" t="s">
        <v>135</v>
      </c>
      <c r="I1219" s="19"/>
      <c r="J1219" s="14"/>
      <c r="K1219" s="14"/>
      <c r="L1219" s="14"/>
      <c r="M1219" s="14"/>
      <c r="N1219" s="14"/>
      <c r="O1219" s="14"/>
      <c r="P1219" s="14"/>
      <c r="Q1219" s="14"/>
    </row>
    <row r="1220" spans="1:17" ht="15.75" thickBot="1" x14ac:dyDescent="0.3">
      <c r="A1220" s="14"/>
      <c r="B1220" s="17" t="s">
        <v>485</v>
      </c>
      <c r="C1220" s="18"/>
      <c r="D1220" s="18"/>
      <c r="E1220" s="18"/>
      <c r="F1220" s="18"/>
      <c r="G1220" s="18"/>
      <c r="H1220" s="18" t="s">
        <v>135</v>
      </c>
      <c r="I1220" s="20"/>
      <c r="J1220" s="14"/>
      <c r="K1220" s="14"/>
      <c r="L1220" s="14"/>
      <c r="M1220" s="14"/>
      <c r="N1220" s="14"/>
      <c r="O1220" s="14"/>
      <c r="P1220" s="14"/>
      <c r="Q1220" s="14"/>
    </row>
    <row r="1221" spans="1:17" s="14" customFormat="1" ht="15.75" thickBot="1" x14ac:dyDescent="0.3">
      <c r="B1221" s="16"/>
      <c r="C1221" s="16"/>
      <c r="D1221" s="16"/>
      <c r="E1221" s="16"/>
      <c r="F1221" s="16"/>
      <c r="G1221" s="16"/>
      <c r="H1221" s="16"/>
      <c r="I1221" s="16"/>
      <c r="J1221" s="14" t="s">
        <v>486</v>
      </c>
      <c r="K1221" s="14">
        <v>6</v>
      </c>
      <c r="L1221" s="14">
        <v>1</v>
      </c>
      <c r="M1221" s="14">
        <v>0</v>
      </c>
      <c r="N1221" s="14">
        <v>0</v>
      </c>
      <c r="O1221" s="14">
        <v>0</v>
      </c>
      <c r="P1221" s="14">
        <v>5</v>
      </c>
      <c r="Q1221" s="14">
        <v>0</v>
      </c>
    </row>
    <row r="1222" spans="1:17" s="14" customFormat="1" x14ac:dyDescent="0.25">
      <c r="B1222" s="349" t="str">
        <f>J1221</f>
        <v>Gas Meter</v>
      </c>
      <c r="C1222" s="350"/>
      <c r="D1222" s="350"/>
      <c r="E1222" s="350"/>
      <c r="F1222" s="350"/>
      <c r="G1222" s="350"/>
      <c r="H1222" s="350"/>
      <c r="I1222" s="351"/>
    </row>
    <row r="1223" spans="1:17" s="14" customFormat="1" ht="15.75" thickBot="1" x14ac:dyDescent="0.3">
      <c r="B1223" s="21" t="s">
        <v>131</v>
      </c>
      <c r="C1223" s="22" t="s">
        <v>132</v>
      </c>
      <c r="D1223" s="22" t="s">
        <v>124</v>
      </c>
      <c r="E1223" s="22" t="s">
        <v>125</v>
      </c>
      <c r="F1223" s="22" t="s">
        <v>126</v>
      </c>
      <c r="G1223" s="22" t="s">
        <v>127</v>
      </c>
      <c r="H1223" s="22" t="s">
        <v>128</v>
      </c>
      <c r="I1223" s="23" t="s">
        <v>129</v>
      </c>
    </row>
    <row r="1224" spans="1:17" s="14" customFormat="1" x14ac:dyDescent="0.25">
      <c r="B1224" s="15" t="s">
        <v>487</v>
      </c>
      <c r="C1224" s="16"/>
      <c r="D1224" s="16" t="s">
        <v>135</v>
      </c>
      <c r="E1224" s="16"/>
      <c r="F1224" s="16"/>
      <c r="G1224" s="16"/>
      <c r="H1224" s="16"/>
      <c r="I1224" s="19"/>
    </row>
    <row r="1225" spans="1:17" s="14" customFormat="1" x14ac:dyDescent="0.25">
      <c r="B1225" s="15" t="s">
        <v>488</v>
      </c>
      <c r="C1225" s="16"/>
      <c r="D1225" s="16"/>
      <c r="E1225" s="16"/>
      <c r="F1225" s="16"/>
      <c r="G1225" s="16"/>
      <c r="H1225" s="16" t="s">
        <v>135</v>
      </c>
      <c r="I1225" s="19"/>
    </row>
    <row r="1226" spans="1:17" s="14" customFormat="1" x14ac:dyDescent="0.25">
      <c r="B1226" s="15" t="s">
        <v>489</v>
      </c>
      <c r="C1226" s="16"/>
      <c r="D1226" s="16"/>
      <c r="E1226" s="16"/>
      <c r="F1226" s="16"/>
      <c r="G1226" s="16"/>
      <c r="H1226" s="16" t="s">
        <v>135</v>
      </c>
      <c r="I1226" s="19"/>
    </row>
    <row r="1227" spans="1:17" s="14" customFormat="1" x14ac:dyDescent="0.25">
      <c r="B1227" s="15" t="s">
        <v>490</v>
      </c>
      <c r="C1227" s="16"/>
      <c r="D1227" s="16"/>
      <c r="E1227" s="16"/>
      <c r="F1227" s="16"/>
      <c r="G1227" s="16"/>
      <c r="H1227" s="16" t="s">
        <v>135</v>
      </c>
      <c r="I1227" s="19"/>
    </row>
    <row r="1228" spans="1:17" s="14" customFormat="1" x14ac:dyDescent="0.25">
      <c r="B1228" s="15" t="s">
        <v>491</v>
      </c>
      <c r="C1228" s="16"/>
      <c r="D1228" s="16"/>
      <c r="E1228" s="16"/>
      <c r="F1228" s="16"/>
      <c r="G1228" s="16"/>
      <c r="H1228" s="16" t="s">
        <v>135</v>
      </c>
      <c r="I1228" s="19"/>
    </row>
    <row r="1229" spans="1:17" s="14" customFormat="1" ht="15.75" thickBot="1" x14ac:dyDescent="0.3">
      <c r="B1229" s="17" t="s">
        <v>492</v>
      </c>
      <c r="C1229" s="18"/>
      <c r="D1229" s="18"/>
      <c r="E1229" s="18"/>
      <c r="F1229" s="18"/>
      <c r="G1229" s="18"/>
      <c r="H1229" s="18" t="s">
        <v>135</v>
      </c>
      <c r="I1229" s="20"/>
    </row>
    <row r="1230" spans="1:17" s="14" customFormat="1" ht="15.75" thickBot="1" x14ac:dyDescent="0.3">
      <c r="B1230" s="16"/>
      <c r="C1230" s="16"/>
      <c r="D1230" s="16"/>
      <c r="E1230" s="16"/>
      <c r="F1230" s="16"/>
      <c r="G1230" s="16"/>
      <c r="H1230" s="16"/>
      <c r="I1230" s="16"/>
      <c r="J1230" s="14" t="s">
        <v>493</v>
      </c>
      <c r="K1230" s="14">
        <v>6</v>
      </c>
      <c r="L1230" s="14">
        <v>1</v>
      </c>
      <c r="M1230" s="14">
        <v>0</v>
      </c>
      <c r="N1230" s="14">
        <v>0</v>
      </c>
      <c r="O1230" s="14">
        <v>0</v>
      </c>
      <c r="P1230" s="14">
        <v>5</v>
      </c>
      <c r="Q1230" s="14">
        <v>0</v>
      </c>
    </row>
    <row r="1231" spans="1:17" s="14" customFormat="1" x14ac:dyDescent="0.25">
      <c r="B1231" s="349" t="str">
        <f>J1230</f>
        <v>Water Meter</v>
      </c>
      <c r="C1231" s="350"/>
      <c r="D1231" s="350"/>
      <c r="E1231" s="350"/>
      <c r="F1231" s="350"/>
      <c r="G1231" s="350"/>
      <c r="H1231" s="350"/>
      <c r="I1231" s="351"/>
    </row>
    <row r="1232" spans="1:17" s="14" customFormat="1" ht="15.75" thickBot="1" x14ac:dyDescent="0.3">
      <c r="B1232" s="21" t="s">
        <v>131</v>
      </c>
      <c r="C1232" s="22" t="s">
        <v>132</v>
      </c>
      <c r="D1232" s="22" t="s">
        <v>124</v>
      </c>
      <c r="E1232" s="22" t="s">
        <v>125</v>
      </c>
      <c r="F1232" s="22" t="s">
        <v>126</v>
      </c>
      <c r="G1232" s="22" t="s">
        <v>127</v>
      </c>
      <c r="H1232" s="22" t="s">
        <v>128</v>
      </c>
      <c r="I1232" s="23" t="s">
        <v>129</v>
      </c>
    </row>
    <row r="1233" spans="2:17" s="14" customFormat="1" x14ac:dyDescent="0.25">
      <c r="B1233" s="15" t="s">
        <v>494</v>
      </c>
      <c r="C1233" s="16"/>
      <c r="D1233" s="16" t="s">
        <v>135</v>
      </c>
      <c r="E1233" s="16"/>
      <c r="F1233" s="16"/>
      <c r="G1233" s="16"/>
      <c r="H1233" s="16"/>
      <c r="I1233" s="19"/>
    </row>
    <row r="1234" spans="2:17" s="14" customFormat="1" x14ac:dyDescent="0.25">
      <c r="B1234" s="15" t="s">
        <v>488</v>
      </c>
      <c r="C1234" s="16"/>
      <c r="D1234" s="16"/>
      <c r="E1234" s="16"/>
      <c r="F1234" s="16"/>
      <c r="G1234" s="16"/>
      <c r="H1234" s="16" t="s">
        <v>135</v>
      </c>
      <c r="I1234" s="19"/>
    </row>
    <row r="1235" spans="2:17" s="14" customFormat="1" x14ac:dyDescent="0.25">
      <c r="B1235" s="15" t="s">
        <v>489</v>
      </c>
      <c r="C1235" s="16"/>
      <c r="D1235" s="16"/>
      <c r="E1235" s="16"/>
      <c r="F1235" s="16"/>
      <c r="G1235" s="16"/>
      <c r="H1235" s="16" t="s">
        <v>135</v>
      </c>
      <c r="I1235" s="19"/>
    </row>
    <row r="1236" spans="2:17" s="14" customFormat="1" x14ac:dyDescent="0.25">
      <c r="B1236" s="15" t="s">
        <v>490</v>
      </c>
      <c r="C1236" s="16"/>
      <c r="D1236" s="16"/>
      <c r="E1236" s="16"/>
      <c r="F1236" s="16"/>
      <c r="G1236" s="16"/>
      <c r="H1236" s="16" t="s">
        <v>135</v>
      </c>
      <c r="I1236" s="19"/>
    </row>
    <row r="1237" spans="2:17" s="14" customFormat="1" x14ac:dyDescent="0.25">
      <c r="B1237" s="15" t="s">
        <v>491</v>
      </c>
      <c r="C1237" s="16"/>
      <c r="D1237" s="16"/>
      <c r="E1237" s="16"/>
      <c r="F1237" s="16"/>
      <c r="G1237" s="16"/>
      <c r="H1237" s="16" t="s">
        <v>135</v>
      </c>
      <c r="I1237" s="19"/>
    </row>
    <row r="1238" spans="2:17" s="14" customFormat="1" ht="15.75" thickBot="1" x14ac:dyDescent="0.3">
      <c r="B1238" s="17" t="s">
        <v>492</v>
      </c>
      <c r="C1238" s="18"/>
      <c r="D1238" s="18"/>
      <c r="E1238" s="18"/>
      <c r="F1238" s="18"/>
      <c r="G1238" s="18"/>
      <c r="H1238" s="18" t="s">
        <v>135</v>
      </c>
      <c r="I1238" s="20"/>
    </row>
    <row r="1239" spans="2:17" s="14" customFormat="1" ht="15.75" thickBot="1" x14ac:dyDescent="0.3">
      <c r="B1239" s="16"/>
      <c r="C1239" s="16"/>
      <c r="D1239" s="16"/>
      <c r="E1239" s="16"/>
      <c r="F1239" s="16"/>
      <c r="G1239" s="16"/>
      <c r="H1239" s="16"/>
      <c r="I1239" s="16"/>
      <c r="J1239" s="14" t="s">
        <v>495</v>
      </c>
      <c r="K1239" s="14">
        <v>12</v>
      </c>
      <c r="L1239" s="14">
        <v>0</v>
      </c>
      <c r="M1239" s="14">
        <v>0</v>
      </c>
      <c r="N1239" s="14">
        <v>0</v>
      </c>
      <c r="O1239" s="14">
        <v>0</v>
      </c>
      <c r="P1239" s="14">
        <v>12</v>
      </c>
      <c r="Q1239" s="14">
        <v>0</v>
      </c>
    </row>
    <row r="1240" spans="2:17" s="14" customFormat="1" x14ac:dyDescent="0.25">
      <c r="B1240" s="349" t="str">
        <f>J1239</f>
        <v>Electric Meter</v>
      </c>
      <c r="C1240" s="350"/>
      <c r="D1240" s="350"/>
      <c r="E1240" s="350"/>
      <c r="F1240" s="350"/>
      <c r="G1240" s="350"/>
      <c r="H1240" s="350"/>
      <c r="I1240" s="351"/>
    </row>
    <row r="1241" spans="2:17" s="14" customFormat="1" ht="15.75" thickBot="1" x14ac:dyDescent="0.3">
      <c r="B1241" s="21" t="s">
        <v>131</v>
      </c>
      <c r="C1241" s="22" t="s">
        <v>132</v>
      </c>
      <c r="D1241" s="22" t="s">
        <v>124</v>
      </c>
      <c r="E1241" s="22" t="s">
        <v>125</v>
      </c>
      <c r="F1241" s="22" t="s">
        <v>126</v>
      </c>
      <c r="G1241" s="22" t="s">
        <v>127</v>
      </c>
      <c r="H1241" s="22" t="s">
        <v>128</v>
      </c>
      <c r="I1241" s="23" t="s">
        <v>129</v>
      </c>
    </row>
    <row r="1242" spans="2:17" s="14" customFormat="1" x14ac:dyDescent="0.25">
      <c r="B1242" s="15" t="s">
        <v>496</v>
      </c>
      <c r="C1242" s="16"/>
      <c r="D1242" s="16"/>
      <c r="E1242" s="16"/>
      <c r="F1242" s="16"/>
      <c r="G1242" s="16"/>
      <c r="H1242" s="16" t="s">
        <v>135</v>
      </c>
      <c r="I1242" s="19"/>
    </row>
    <row r="1243" spans="2:17" s="14" customFormat="1" x14ac:dyDescent="0.25">
      <c r="B1243" s="15" t="s">
        <v>497</v>
      </c>
      <c r="C1243" s="16"/>
      <c r="D1243" s="16"/>
      <c r="E1243" s="16"/>
      <c r="F1243" s="16"/>
      <c r="G1243" s="16"/>
      <c r="H1243" s="16" t="s">
        <v>135</v>
      </c>
      <c r="I1243" s="19"/>
    </row>
    <row r="1244" spans="2:17" s="14" customFormat="1" x14ac:dyDescent="0.25">
      <c r="B1244" s="15" t="s">
        <v>498</v>
      </c>
      <c r="C1244" s="16"/>
      <c r="D1244" s="16"/>
      <c r="E1244" s="16"/>
      <c r="F1244" s="16"/>
      <c r="G1244" s="16"/>
      <c r="H1244" s="16" t="s">
        <v>135</v>
      </c>
      <c r="I1244" s="19"/>
    </row>
    <row r="1245" spans="2:17" s="14" customFormat="1" x14ac:dyDescent="0.25">
      <c r="B1245" s="15" t="s">
        <v>499</v>
      </c>
      <c r="C1245" s="16"/>
      <c r="D1245" s="16"/>
      <c r="E1245" s="16"/>
      <c r="F1245" s="16"/>
      <c r="G1245" s="16"/>
      <c r="H1245" s="16" t="s">
        <v>135</v>
      </c>
      <c r="I1245" s="19"/>
    </row>
    <row r="1246" spans="2:17" s="14" customFormat="1" x14ac:dyDescent="0.25">
      <c r="B1246" s="15" t="s">
        <v>500</v>
      </c>
      <c r="C1246" s="16"/>
      <c r="D1246" s="16"/>
      <c r="E1246" s="16"/>
      <c r="F1246" s="16"/>
      <c r="G1246" s="16"/>
      <c r="H1246" s="16" t="s">
        <v>135</v>
      </c>
      <c r="I1246" s="19"/>
    </row>
    <row r="1247" spans="2:17" s="14" customFormat="1" x14ac:dyDescent="0.25">
      <c r="B1247" s="15" t="s">
        <v>501</v>
      </c>
      <c r="C1247" s="16"/>
      <c r="D1247" s="16"/>
      <c r="E1247" s="16"/>
      <c r="F1247" s="16"/>
      <c r="G1247" s="16"/>
      <c r="H1247" s="16" t="s">
        <v>135</v>
      </c>
      <c r="I1247" s="19"/>
    </row>
    <row r="1248" spans="2:17" s="14" customFormat="1" x14ac:dyDescent="0.25">
      <c r="B1248" s="15" t="s">
        <v>502</v>
      </c>
      <c r="C1248" s="16"/>
      <c r="D1248" s="16"/>
      <c r="E1248" s="16"/>
      <c r="F1248" s="16"/>
      <c r="G1248" s="16"/>
      <c r="H1248" s="16" t="s">
        <v>135</v>
      </c>
      <c r="I1248" s="19"/>
    </row>
    <row r="1249" spans="2:17" s="14" customFormat="1" x14ac:dyDescent="0.25">
      <c r="B1249" s="15" t="s">
        <v>488</v>
      </c>
      <c r="C1249" s="16"/>
      <c r="D1249" s="16"/>
      <c r="E1249" s="16"/>
      <c r="F1249" s="16"/>
      <c r="G1249" s="16"/>
      <c r="H1249" s="16" t="s">
        <v>135</v>
      </c>
      <c r="I1249" s="19"/>
    </row>
    <row r="1250" spans="2:17" s="14" customFormat="1" x14ac:dyDescent="0.25">
      <c r="B1250" s="15" t="s">
        <v>489</v>
      </c>
      <c r="C1250" s="16"/>
      <c r="D1250" s="16"/>
      <c r="E1250" s="16"/>
      <c r="F1250" s="16"/>
      <c r="G1250" s="16"/>
      <c r="H1250" s="16" t="s">
        <v>135</v>
      </c>
      <c r="I1250" s="19"/>
    </row>
    <row r="1251" spans="2:17" s="14" customFormat="1" x14ac:dyDescent="0.25">
      <c r="B1251" s="15" t="s">
        <v>490</v>
      </c>
      <c r="C1251" s="16"/>
      <c r="D1251" s="16"/>
      <c r="E1251" s="16"/>
      <c r="F1251" s="16"/>
      <c r="G1251" s="16"/>
      <c r="H1251" s="16" t="s">
        <v>135</v>
      </c>
      <c r="I1251" s="19"/>
    </row>
    <row r="1252" spans="2:17" s="14" customFormat="1" x14ac:dyDescent="0.25">
      <c r="B1252" s="15" t="s">
        <v>491</v>
      </c>
      <c r="C1252" s="16"/>
      <c r="D1252" s="16"/>
      <c r="E1252" s="16"/>
      <c r="F1252" s="16"/>
      <c r="G1252" s="16"/>
      <c r="H1252" s="16" t="s">
        <v>135</v>
      </c>
      <c r="I1252" s="19"/>
    </row>
    <row r="1253" spans="2:17" s="14" customFormat="1" ht="15.75" thickBot="1" x14ac:dyDescent="0.3">
      <c r="B1253" s="17" t="s">
        <v>492</v>
      </c>
      <c r="C1253" s="18"/>
      <c r="D1253" s="18"/>
      <c r="E1253" s="18"/>
      <c r="F1253" s="18"/>
      <c r="G1253" s="18"/>
      <c r="H1253" s="18" t="s">
        <v>135</v>
      </c>
      <c r="I1253" s="20"/>
    </row>
    <row r="1254" spans="2:17" ht="15.75" thickBot="1" x14ac:dyDescent="0.3">
      <c r="B1254" s="14"/>
      <c r="C1254" s="14"/>
      <c r="D1254" s="14"/>
      <c r="E1254" s="14"/>
      <c r="F1254" s="14"/>
      <c r="G1254" s="14"/>
      <c r="I1254" s="14"/>
      <c r="J1254" s="14" t="s">
        <v>503</v>
      </c>
      <c r="K1254" s="14">
        <v>7</v>
      </c>
      <c r="L1254" s="14">
        <v>1</v>
      </c>
      <c r="M1254" s="14">
        <v>1</v>
      </c>
      <c r="N1254" s="14">
        <v>0</v>
      </c>
      <c r="O1254" s="14">
        <v>2</v>
      </c>
      <c r="P1254" s="14">
        <v>3</v>
      </c>
      <c r="Q1254" s="14">
        <v>0</v>
      </c>
    </row>
    <row r="1255" spans="2:17" x14ac:dyDescent="0.25">
      <c r="B1255" s="349" t="str">
        <f>J1254</f>
        <v>PV</v>
      </c>
      <c r="C1255" s="350"/>
      <c r="D1255" s="350"/>
      <c r="E1255" s="350"/>
      <c r="F1255" s="350"/>
      <c r="G1255" s="350"/>
      <c r="H1255" s="350"/>
      <c r="I1255" s="351"/>
      <c r="J1255" s="14"/>
      <c r="K1255" s="14"/>
      <c r="L1255" s="14"/>
      <c r="M1255" s="14"/>
      <c r="N1255" s="14"/>
      <c r="O1255" s="14"/>
      <c r="P1255" s="14"/>
      <c r="Q1255" s="14"/>
    </row>
    <row r="1256" spans="2:17" ht="15.75" thickBot="1" x14ac:dyDescent="0.3">
      <c r="B1256" s="21" t="s">
        <v>131</v>
      </c>
      <c r="C1256" s="22" t="s">
        <v>132</v>
      </c>
      <c r="D1256" s="22" t="s">
        <v>124</v>
      </c>
      <c r="E1256" s="22" t="s">
        <v>125</v>
      </c>
      <c r="F1256" s="22" t="s">
        <v>126</v>
      </c>
      <c r="G1256" s="22" t="s">
        <v>127</v>
      </c>
      <c r="H1256" s="22" t="s">
        <v>128</v>
      </c>
      <c r="I1256" s="23" t="s">
        <v>129</v>
      </c>
      <c r="J1256" s="14"/>
      <c r="K1256" s="14"/>
      <c r="L1256" s="14"/>
      <c r="M1256" s="14"/>
      <c r="N1256" s="14"/>
      <c r="O1256" s="14"/>
      <c r="P1256" s="14"/>
      <c r="Q1256" s="14"/>
    </row>
    <row r="1257" spans="2:17" x14ac:dyDescent="0.25">
      <c r="B1257" s="15" t="s">
        <v>504</v>
      </c>
      <c r="C1257" s="16"/>
      <c r="D1257" s="16" t="s">
        <v>135</v>
      </c>
      <c r="E1257" s="16"/>
      <c r="F1257" s="16"/>
      <c r="G1257" s="16"/>
      <c r="H1257" s="16"/>
      <c r="I1257" s="19"/>
      <c r="J1257" s="14"/>
      <c r="K1257" s="14"/>
      <c r="L1257" s="14"/>
      <c r="M1257" s="14"/>
      <c r="N1257" s="14"/>
      <c r="O1257" s="14"/>
      <c r="P1257" s="14"/>
      <c r="Q1257" s="14"/>
    </row>
    <row r="1258" spans="2:17" x14ac:dyDescent="0.25">
      <c r="B1258" s="15" t="s">
        <v>353</v>
      </c>
      <c r="C1258" s="16"/>
      <c r="D1258" s="16"/>
      <c r="E1258" s="16" t="s">
        <v>135</v>
      </c>
      <c r="F1258" s="16"/>
      <c r="G1258" s="16"/>
      <c r="H1258" s="16"/>
      <c r="I1258" s="19"/>
      <c r="J1258" s="14"/>
      <c r="K1258" s="14"/>
      <c r="L1258" s="14"/>
      <c r="M1258" s="14"/>
      <c r="N1258" s="14"/>
      <c r="O1258" s="14"/>
      <c r="P1258" s="14"/>
      <c r="Q1258" s="14"/>
    </row>
    <row r="1259" spans="2:17" x14ac:dyDescent="0.25">
      <c r="B1259" s="15" t="s">
        <v>505</v>
      </c>
      <c r="C1259" s="16"/>
      <c r="D1259" s="16"/>
      <c r="E1259" s="16"/>
      <c r="F1259" s="16"/>
      <c r="G1259" s="16" t="s">
        <v>135</v>
      </c>
      <c r="H1259" s="16"/>
      <c r="I1259" s="19"/>
      <c r="J1259" s="14"/>
      <c r="K1259" s="14"/>
      <c r="L1259" s="14"/>
      <c r="M1259" s="14"/>
      <c r="N1259" s="14"/>
      <c r="O1259" s="14"/>
      <c r="P1259" s="14"/>
      <c r="Q1259" s="14"/>
    </row>
    <row r="1260" spans="2:17" x14ac:dyDescent="0.25">
      <c r="B1260" s="15" t="s">
        <v>506</v>
      </c>
      <c r="C1260" s="16"/>
      <c r="D1260" s="16"/>
      <c r="E1260" s="16"/>
      <c r="F1260" s="16"/>
      <c r="G1260" s="16" t="s">
        <v>135</v>
      </c>
      <c r="H1260" s="16"/>
      <c r="I1260" s="19"/>
      <c r="J1260" s="14"/>
      <c r="K1260" s="14"/>
      <c r="L1260" s="14"/>
      <c r="M1260" s="14"/>
      <c r="N1260" s="14"/>
      <c r="O1260" s="14"/>
      <c r="P1260" s="14"/>
      <c r="Q1260" s="14"/>
    </row>
    <row r="1261" spans="2:17" x14ac:dyDescent="0.25">
      <c r="B1261" s="15" t="s">
        <v>356</v>
      </c>
      <c r="C1261" s="16"/>
      <c r="D1261" s="16"/>
      <c r="E1261" s="16"/>
      <c r="F1261" s="16"/>
      <c r="G1261" s="16"/>
      <c r="H1261" s="16" t="s">
        <v>135</v>
      </c>
      <c r="I1261" s="19"/>
      <c r="J1261" s="14"/>
      <c r="K1261" s="14"/>
      <c r="L1261" s="14"/>
      <c r="M1261" s="14"/>
      <c r="N1261" s="14"/>
      <c r="O1261" s="14"/>
      <c r="P1261" s="14"/>
      <c r="Q1261" s="14"/>
    </row>
    <row r="1262" spans="2:17" x14ac:dyDescent="0.25">
      <c r="B1262" s="15" t="s">
        <v>357</v>
      </c>
      <c r="C1262" s="16"/>
      <c r="D1262" s="16"/>
      <c r="E1262" s="16"/>
      <c r="F1262" s="16"/>
      <c r="G1262" s="16"/>
      <c r="H1262" s="16" t="s">
        <v>135</v>
      </c>
      <c r="I1262" s="19"/>
      <c r="J1262" s="14"/>
      <c r="K1262" s="14"/>
      <c r="L1262" s="14"/>
      <c r="M1262" s="14"/>
      <c r="N1262" s="14"/>
      <c r="O1262" s="14"/>
      <c r="P1262" s="14"/>
      <c r="Q1262" s="14"/>
    </row>
    <row r="1263" spans="2:17" ht="15.75" thickBot="1" x14ac:dyDescent="0.3">
      <c r="B1263" s="17" t="s">
        <v>358</v>
      </c>
      <c r="C1263" s="18"/>
      <c r="D1263" s="18"/>
      <c r="E1263" s="18"/>
      <c r="F1263" s="18"/>
      <c r="G1263" s="18"/>
      <c r="H1263" s="18" t="s">
        <v>135</v>
      </c>
      <c r="I1263" s="20"/>
      <c r="J1263" s="14"/>
      <c r="K1263" s="14"/>
      <c r="L1263" s="14"/>
      <c r="M1263" s="14"/>
      <c r="N1263" s="14"/>
      <c r="O1263" s="14"/>
      <c r="P1263" s="14"/>
      <c r="Q1263" s="14"/>
    </row>
    <row r="1264" spans="2:17" ht="15.75" thickBot="1" x14ac:dyDescent="0.3">
      <c r="B1264" s="14"/>
      <c r="C1264" s="14"/>
      <c r="D1264" s="14"/>
      <c r="E1264" s="14"/>
      <c r="F1264" s="14"/>
      <c r="G1264" s="14"/>
      <c r="I1264" s="14"/>
      <c r="J1264" s="14" t="s">
        <v>507</v>
      </c>
      <c r="K1264" s="14">
        <v>13</v>
      </c>
      <c r="L1264" s="14">
        <v>6</v>
      </c>
      <c r="M1264" s="14">
        <v>1</v>
      </c>
      <c r="N1264" s="14">
        <v>1</v>
      </c>
      <c r="O1264" s="14">
        <v>1</v>
      </c>
      <c r="P1264" s="14">
        <v>2</v>
      </c>
      <c r="Q1264" s="14">
        <v>2</v>
      </c>
    </row>
    <row r="1265" spans="2:11" x14ac:dyDescent="0.25">
      <c r="B1265" s="349" t="str">
        <f>J1264</f>
        <v>Thermal</v>
      </c>
      <c r="C1265" s="350"/>
      <c r="D1265" s="350"/>
      <c r="E1265" s="350"/>
      <c r="F1265" s="350"/>
      <c r="G1265" s="350"/>
      <c r="H1265" s="350"/>
      <c r="I1265" s="351"/>
      <c r="J1265" s="14"/>
      <c r="K1265" s="14"/>
    </row>
    <row r="1266" spans="2:11" ht="15.75" thickBot="1" x14ac:dyDescent="0.3">
      <c r="B1266" s="21" t="s">
        <v>131</v>
      </c>
      <c r="C1266" s="22" t="s">
        <v>132</v>
      </c>
      <c r="D1266" s="22" t="s">
        <v>124</v>
      </c>
      <c r="E1266" s="22" t="s">
        <v>125</v>
      </c>
      <c r="F1266" s="22" t="s">
        <v>126</v>
      </c>
      <c r="G1266" s="22" t="s">
        <v>127</v>
      </c>
      <c r="H1266" s="22" t="s">
        <v>128</v>
      </c>
      <c r="I1266" s="23" t="s">
        <v>129</v>
      </c>
      <c r="J1266" s="14"/>
      <c r="K1266" s="14"/>
    </row>
    <row r="1267" spans="2:11" x14ac:dyDescent="0.25">
      <c r="B1267" s="15" t="s">
        <v>133</v>
      </c>
      <c r="C1267" s="16" t="s">
        <v>134</v>
      </c>
      <c r="D1267" s="16" t="s">
        <v>135</v>
      </c>
      <c r="E1267" s="16"/>
      <c r="F1267" s="16"/>
      <c r="G1267" s="16"/>
      <c r="H1267" s="16"/>
      <c r="I1267" s="19"/>
      <c r="J1267" s="14"/>
      <c r="K1267" s="14"/>
    </row>
    <row r="1268" spans="2:11" x14ac:dyDescent="0.25">
      <c r="B1268" s="15" t="s">
        <v>508</v>
      </c>
      <c r="C1268" s="16" t="s">
        <v>509</v>
      </c>
      <c r="D1268" s="16" t="s">
        <v>135</v>
      </c>
      <c r="E1268" s="16"/>
      <c r="F1268" s="16"/>
      <c r="G1268" s="16"/>
      <c r="H1268" s="16"/>
      <c r="I1268" s="19"/>
      <c r="J1268" s="14"/>
      <c r="K1268" s="14"/>
    </row>
    <row r="1269" spans="2:11" x14ac:dyDescent="0.25">
      <c r="B1269" s="15" t="s">
        <v>510</v>
      </c>
      <c r="C1269" s="16" t="s">
        <v>511</v>
      </c>
      <c r="D1269" s="16" t="s">
        <v>135</v>
      </c>
      <c r="E1269" s="16"/>
      <c r="F1269" s="16"/>
      <c r="G1269" s="16"/>
      <c r="H1269" s="16"/>
      <c r="I1269" s="19"/>
      <c r="J1269" s="14"/>
      <c r="K1269" s="14"/>
    </row>
    <row r="1270" spans="2:11" x14ac:dyDescent="0.25">
      <c r="B1270" s="15" t="s">
        <v>512</v>
      </c>
      <c r="C1270" s="16" t="s">
        <v>513</v>
      </c>
      <c r="D1270" s="16" t="s">
        <v>135</v>
      </c>
      <c r="E1270" s="16"/>
      <c r="F1270" s="16"/>
      <c r="G1270" s="16"/>
      <c r="H1270" s="16"/>
      <c r="I1270" s="19"/>
      <c r="J1270" s="14"/>
      <c r="K1270" s="14"/>
    </row>
    <row r="1271" spans="2:11" x14ac:dyDescent="0.25">
      <c r="B1271" s="15" t="s">
        <v>514</v>
      </c>
      <c r="C1271" s="16" t="s">
        <v>515</v>
      </c>
      <c r="D1271" s="16" t="s">
        <v>135</v>
      </c>
      <c r="E1271" s="16"/>
      <c r="F1271" s="16"/>
      <c r="G1271" s="16"/>
      <c r="H1271" s="16"/>
      <c r="I1271" s="19"/>
      <c r="J1271" s="14"/>
      <c r="K1271" s="14"/>
    </row>
    <row r="1272" spans="2:11" x14ac:dyDescent="0.25">
      <c r="B1272" s="15" t="s">
        <v>516</v>
      </c>
      <c r="C1272" s="16" t="s">
        <v>517</v>
      </c>
      <c r="D1272" s="16" t="s">
        <v>135</v>
      </c>
      <c r="E1272" s="16"/>
      <c r="F1272" s="16"/>
      <c r="G1272" s="16"/>
      <c r="H1272" s="16"/>
      <c r="I1272" s="19"/>
      <c r="J1272" s="14"/>
      <c r="K1272" s="14"/>
    </row>
    <row r="1273" spans="2:11" x14ac:dyDescent="0.25">
      <c r="B1273" s="15" t="s">
        <v>518</v>
      </c>
      <c r="C1273" s="16" t="s">
        <v>519</v>
      </c>
      <c r="D1273" s="16"/>
      <c r="E1273" s="16" t="s">
        <v>135</v>
      </c>
      <c r="F1273" s="16"/>
      <c r="G1273" s="16"/>
      <c r="H1273" s="16"/>
      <c r="I1273" s="19"/>
      <c r="J1273" s="14"/>
      <c r="K1273" s="14"/>
    </row>
    <row r="1274" spans="2:11" x14ac:dyDescent="0.25">
      <c r="B1274" s="15" t="s">
        <v>520</v>
      </c>
      <c r="C1274" s="16" t="s">
        <v>521</v>
      </c>
      <c r="D1274" s="16"/>
      <c r="E1274" s="16"/>
      <c r="F1274" s="16" t="s">
        <v>135</v>
      </c>
      <c r="G1274" s="16"/>
      <c r="H1274" s="16"/>
      <c r="I1274" s="19"/>
      <c r="J1274" s="14"/>
      <c r="K1274" s="14"/>
    </row>
    <row r="1275" spans="2:11" x14ac:dyDescent="0.25">
      <c r="B1275" s="15" t="s">
        <v>522</v>
      </c>
      <c r="C1275" s="16" t="s">
        <v>523</v>
      </c>
      <c r="D1275" s="16"/>
      <c r="E1275" s="16"/>
      <c r="F1275" s="16"/>
      <c r="G1275" s="16" t="s">
        <v>135</v>
      </c>
      <c r="H1275" s="16"/>
      <c r="I1275" s="19"/>
      <c r="J1275" s="14"/>
      <c r="K1275" s="14"/>
    </row>
    <row r="1276" spans="2:11" x14ac:dyDescent="0.25">
      <c r="B1276" s="15" t="s">
        <v>524</v>
      </c>
      <c r="C1276" s="16"/>
      <c r="D1276" s="16"/>
      <c r="E1276" s="16"/>
      <c r="F1276" s="16"/>
      <c r="G1276" s="16"/>
      <c r="H1276" s="16" t="s">
        <v>135</v>
      </c>
      <c r="I1276" s="19"/>
      <c r="J1276" s="14"/>
      <c r="K1276" s="14"/>
    </row>
    <row r="1277" spans="2:11" x14ac:dyDescent="0.25">
      <c r="B1277" s="15" t="s">
        <v>411</v>
      </c>
      <c r="C1277" s="16"/>
      <c r="D1277" s="16"/>
      <c r="E1277" s="16"/>
      <c r="F1277" s="16"/>
      <c r="G1277" s="16"/>
      <c r="H1277" s="16" t="s">
        <v>135</v>
      </c>
      <c r="I1277" s="19"/>
      <c r="J1277" s="14"/>
      <c r="K1277" s="14"/>
    </row>
    <row r="1278" spans="2:11" s="14" customFormat="1" x14ac:dyDescent="0.25">
      <c r="B1278" s="15" t="s">
        <v>525</v>
      </c>
      <c r="C1278" s="16" t="s">
        <v>526</v>
      </c>
      <c r="D1278" s="16"/>
      <c r="E1278" s="16"/>
      <c r="F1278" s="16"/>
      <c r="G1278" s="16"/>
      <c r="H1278" s="16"/>
      <c r="I1278" s="19" t="s">
        <v>135</v>
      </c>
    </row>
    <row r="1279" spans="2:11" ht="15.75" thickBot="1" x14ac:dyDescent="0.3">
      <c r="B1279" s="17" t="s">
        <v>193</v>
      </c>
      <c r="C1279" s="18" t="s">
        <v>194</v>
      </c>
      <c r="D1279" s="18"/>
      <c r="E1279" s="18"/>
      <c r="F1279" s="18"/>
      <c r="G1279" s="18"/>
      <c r="H1279" s="18"/>
      <c r="I1279" s="20" t="s">
        <v>135</v>
      </c>
      <c r="J1279" s="14"/>
      <c r="K1279" s="14"/>
    </row>
    <row r="1280" spans="2:11" x14ac:dyDescent="0.25">
      <c r="B1280" s="14"/>
      <c r="C1280" s="14"/>
      <c r="D1280" s="14"/>
      <c r="E1280" s="14"/>
      <c r="F1280" s="14"/>
      <c r="G1280" s="14"/>
      <c r="I1280" s="14"/>
      <c r="J1280" s="14"/>
      <c r="K1280" s="14"/>
    </row>
    <row r="1281" spans="2:17" ht="15.75" thickBot="1" x14ac:dyDescent="0.3">
      <c r="B1281" s="14"/>
      <c r="C1281" s="14"/>
      <c r="D1281" s="14"/>
      <c r="E1281" s="14"/>
      <c r="F1281" s="14"/>
      <c r="G1281" s="14"/>
      <c r="I1281" s="14"/>
      <c r="J1281" s="14" t="s">
        <v>527</v>
      </c>
      <c r="K1281" s="14">
        <v>2</v>
      </c>
      <c r="L1281" s="14">
        <v>0</v>
      </c>
      <c r="M1281" s="14">
        <v>0</v>
      </c>
      <c r="N1281" s="14">
        <v>0</v>
      </c>
      <c r="O1281" s="14">
        <v>2</v>
      </c>
      <c r="P1281" s="14">
        <v>0</v>
      </c>
      <c r="Q1281" s="14">
        <v>0</v>
      </c>
    </row>
    <row r="1282" spans="2:17" x14ac:dyDescent="0.25">
      <c r="B1282" s="349" t="str">
        <f>J1281</f>
        <v>Lights</v>
      </c>
      <c r="C1282" s="350"/>
      <c r="D1282" s="350"/>
      <c r="E1282" s="350"/>
      <c r="F1282" s="350"/>
      <c r="G1282" s="350"/>
      <c r="H1282" s="350"/>
      <c r="I1282" s="351"/>
      <c r="J1282" s="14"/>
      <c r="K1282" s="14"/>
      <c r="L1282" s="14"/>
      <c r="M1282" s="14"/>
      <c r="N1282" s="14"/>
      <c r="O1282" s="14"/>
      <c r="P1282" s="14"/>
      <c r="Q1282" s="14"/>
    </row>
    <row r="1283" spans="2:17" ht="15.75" thickBot="1" x14ac:dyDescent="0.3">
      <c r="B1283" s="21" t="s">
        <v>131</v>
      </c>
      <c r="C1283" s="22" t="s">
        <v>132</v>
      </c>
      <c r="D1283" s="22" t="s">
        <v>124</v>
      </c>
      <c r="E1283" s="22" t="s">
        <v>125</v>
      </c>
      <c r="F1283" s="22" t="s">
        <v>126</v>
      </c>
      <c r="G1283" s="22" t="s">
        <v>127</v>
      </c>
      <c r="H1283" s="22" t="s">
        <v>128</v>
      </c>
      <c r="I1283" s="23" t="s">
        <v>129</v>
      </c>
      <c r="J1283" s="14"/>
      <c r="K1283" s="14"/>
      <c r="L1283" s="14"/>
      <c r="M1283" s="14"/>
      <c r="N1283" s="14"/>
      <c r="O1283" s="14"/>
      <c r="P1283" s="14"/>
      <c r="Q1283" s="14"/>
    </row>
    <row r="1284" spans="2:17" x14ac:dyDescent="0.25">
      <c r="B1284" s="15" t="s">
        <v>528</v>
      </c>
      <c r="C1284" s="16" t="s">
        <v>529</v>
      </c>
      <c r="D1284" s="16"/>
      <c r="E1284" s="16"/>
      <c r="F1284" s="16"/>
      <c r="G1284" s="16" t="s">
        <v>135</v>
      </c>
      <c r="H1284" s="16"/>
      <c r="I1284" s="19"/>
      <c r="J1284" s="14"/>
      <c r="K1284" s="14"/>
      <c r="L1284" s="14"/>
      <c r="M1284" s="14"/>
      <c r="N1284" s="14"/>
      <c r="O1284" s="14"/>
      <c r="P1284" s="14"/>
      <c r="Q1284" s="14"/>
    </row>
    <row r="1285" spans="2:17" ht="15.75" thickBot="1" x14ac:dyDescent="0.3">
      <c r="B1285" s="17" t="s">
        <v>530</v>
      </c>
      <c r="C1285" s="18" t="s">
        <v>531</v>
      </c>
      <c r="D1285" s="18"/>
      <c r="E1285" s="18"/>
      <c r="F1285" s="18"/>
      <c r="G1285" s="18" t="s">
        <v>135</v>
      </c>
      <c r="H1285" s="18"/>
      <c r="I1285" s="20"/>
      <c r="J1285" s="14"/>
      <c r="K1285" s="14"/>
      <c r="L1285" s="14"/>
      <c r="M1285" s="14"/>
      <c r="N1285" s="14"/>
      <c r="O1285" s="14"/>
      <c r="P1285" s="14"/>
      <c r="Q1285" s="14"/>
    </row>
    <row r="1286" spans="2:17" x14ac:dyDescent="0.25">
      <c r="B1286" s="14"/>
      <c r="C1286" s="14"/>
      <c r="D1286" s="14"/>
      <c r="E1286" s="14"/>
      <c r="F1286" s="14"/>
      <c r="G1286" s="14"/>
      <c r="I1286" s="14"/>
      <c r="J1286" s="14"/>
      <c r="K1286" s="14"/>
      <c r="L1286" s="14"/>
      <c r="M1286" s="14"/>
      <c r="N1286" s="14"/>
      <c r="O1286" s="14"/>
      <c r="P1286" s="14"/>
      <c r="Q1286" s="14"/>
    </row>
    <row r="1287" spans="2:17" x14ac:dyDescent="0.25">
      <c r="B1287" s="14"/>
      <c r="C1287" s="14"/>
      <c r="D1287" s="14"/>
      <c r="E1287" s="14"/>
      <c r="F1287" s="14"/>
      <c r="G1287" s="14"/>
      <c r="I1287" s="14"/>
      <c r="J1287" s="14"/>
      <c r="K1287" s="14"/>
      <c r="L1287" s="14"/>
      <c r="M1287" s="14"/>
      <c r="N1287" s="14"/>
      <c r="O1287" s="14"/>
      <c r="P1287" s="14"/>
      <c r="Q1287" s="14"/>
    </row>
    <row r="1288" spans="2:17" x14ac:dyDescent="0.25">
      <c r="B1288" s="14"/>
      <c r="C1288" s="14"/>
      <c r="D1288" s="14"/>
      <c r="E1288" s="14"/>
      <c r="F1288" s="14"/>
      <c r="G1288" s="14"/>
      <c r="I1288" s="14"/>
      <c r="J1288" s="14"/>
      <c r="K1288" s="14"/>
      <c r="L1288" s="14"/>
      <c r="M1288" s="14"/>
      <c r="N1288" s="14"/>
      <c r="O1288" s="14"/>
      <c r="P1288" s="14"/>
      <c r="Q1288" s="14"/>
    </row>
    <row r="1289" spans="2:17" x14ac:dyDescent="0.25">
      <c r="B1289" s="14"/>
      <c r="C1289" s="14"/>
      <c r="D1289" s="14"/>
      <c r="E1289" s="14"/>
      <c r="F1289" s="14"/>
      <c r="G1289" s="14"/>
      <c r="I1289" s="14"/>
      <c r="J1289" s="14"/>
      <c r="K1289" s="14"/>
      <c r="L1289" s="14"/>
      <c r="M1289" s="14"/>
      <c r="N1289" s="14"/>
      <c r="O1289" s="14"/>
      <c r="P1289" s="14"/>
      <c r="Q1289" s="14"/>
    </row>
    <row r="1290" spans="2:17" x14ac:dyDescent="0.25">
      <c r="B1290" s="14"/>
      <c r="C1290" s="14"/>
      <c r="D1290" s="14"/>
      <c r="E1290" s="14"/>
      <c r="F1290" s="14"/>
      <c r="G1290" s="14"/>
      <c r="I1290" s="14"/>
      <c r="J1290" s="14"/>
      <c r="K1290" s="14"/>
      <c r="L1290" s="14"/>
      <c r="M1290" s="14"/>
      <c r="N1290" s="14"/>
      <c r="O1290" s="14"/>
      <c r="P1290" s="14"/>
      <c r="Q1290" s="14"/>
    </row>
    <row r="1291" spans="2:17" x14ac:dyDescent="0.25">
      <c r="B1291" s="14"/>
      <c r="C1291" s="14"/>
      <c r="D1291" s="14"/>
      <c r="E1291" s="14"/>
      <c r="F1291" s="14"/>
      <c r="G1291" s="14"/>
      <c r="I1291" s="14"/>
      <c r="J1291" s="14"/>
      <c r="K1291" s="14"/>
      <c r="L1291" s="14"/>
      <c r="M1291" s="14"/>
      <c r="N1291" s="14"/>
      <c r="O1291" s="14"/>
      <c r="P1291" s="14"/>
      <c r="Q1291" s="14"/>
    </row>
    <row r="1292" spans="2:17" x14ac:dyDescent="0.25">
      <c r="B1292" s="14"/>
      <c r="C1292" s="14"/>
      <c r="D1292" s="14"/>
      <c r="E1292" s="14"/>
      <c r="F1292" s="14"/>
      <c r="G1292" s="14"/>
      <c r="I1292" s="14"/>
      <c r="J1292" s="14"/>
      <c r="K1292" s="14"/>
      <c r="L1292" s="14"/>
      <c r="M1292" s="14"/>
      <c r="N1292" s="14"/>
      <c r="O1292" s="14"/>
      <c r="P1292" s="14"/>
      <c r="Q1292" s="14"/>
    </row>
    <row r="1293" spans="2:17" x14ac:dyDescent="0.25">
      <c r="B1293" s="14"/>
      <c r="C1293" s="14"/>
      <c r="D1293" s="14"/>
      <c r="E1293" s="14"/>
      <c r="F1293" s="14"/>
      <c r="G1293" s="14"/>
      <c r="I1293" s="14"/>
      <c r="J1293" s="14"/>
      <c r="K1293" s="14"/>
      <c r="L1293" s="14"/>
      <c r="M1293" s="14"/>
      <c r="N1293" s="14"/>
      <c r="O1293" s="14"/>
      <c r="P1293" s="14"/>
      <c r="Q1293" s="14"/>
    </row>
    <row r="1294" spans="2:17" x14ac:dyDescent="0.25">
      <c r="B1294" s="14"/>
      <c r="C1294" s="14"/>
      <c r="D1294" s="14"/>
      <c r="E1294" s="14"/>
      <c r="F1294" s="14"/>
      <c r="G1294" s="14"/>
      <c r="I1294" s="14"/>
      <c r="J1294" s="14"/>
      <c r="K1294" s="14"/>
      <c r="L1294" s="14"/>
      <c r="M1294" s="14"/>
      <c r="N1294" s="14"/>
      <c r="O1294" s="14"/>
      <c r="P1294" s="14"/>
      <c r="Q1294" s="14"/>
    </row>
    <row r="1295" spans="2:17" x14ac:dyDescent="0.25">
      <c r="B1295" s="14"/>
      <c r="C1295" s="14"/>
      <c r="D1295" s="14"/>
      <c r="E1295" s="14"/>
      <c r="F1295" s="14"/>
      <c r="G1295" s="14"/>
      <c r="I1295" s="14"/>
      <c r="J1295" s="14"/>
      <c r="K1295" s="14"/>
      <c r="L1295" s="14"/>
      <c r="M1295" s="14"/>
      <c r="N1295" s="14"/>
      <c r="O1295" s="14"/>
      <c r="P1295" s="14"/>
      <c r="Q1295" s="14"/>
    </row>
    <row r="1296" spans="2:17" x14ac:dyDescent="0.25">
      <c r="B1296" s="14"/>
      <c r="C1296" s="14"/>
      <c r="D1296" s="14"/>
      <c r="E1296" s="14"/>
      <c r="F1296" s="14"/>
      <c r="G1296" s="14"/>
      <c r="I1296" s="14"/>
      <c r="J1296" s="14"/>
      <c r="K1296" s="14"/>
      <c r="L1296" s="14"/>
      <c r="M1296" s="14"/>
      <c r="N1296" s="14"/>
      <c r="O1296" s="14"/>
      <c r="P1296" s="14"/>
      <c r="Q1296" s="14"/>
    </row>
    <row r="1297" spans="10:10" x14ac:dyDescent="0.25">
      <c r="J1297" s="14"/>
    </row>
    <row r="1298" spans="10:10" x14ac:dyDescent="0.25">
      <c r="J1298" s="14"/>
    </row>
    <row r="1299" spans="10:10" x14ac:dyDescent="0.25">
      <c r="J1299" s="14"/>
    </row>
    <row r="1300" spans="10:10" x14ac:dyDescent="0.25">
      <c r="J1300" s="14"/>
    </row>
    <row r="1301" spans="10:10" x14ac:dyDescent="0.25">
      <c r="J1301" s="14"/>
    </row>
    <row r="1302" spans="10:10" x14ac:dyDescent="0.25">
      <c r="J1302" s="14"/>
    </row>
    <row r="1303" spans="10:10" x14ac:dyDescent="0.25">
      <c r="J1303" s="14"/>
    </row>
  </sheetData>
  <dataConsolidate/>
  <customSheetViews>
    <customSheetView guid="{69505A2D-0C41-4858-99B2-328E4AFF39F7}" scale="70">
      <selection activeCell="L88" sqref="L88"/>
      <pageMargins left="0" right="0" top="0" bottom="0" header="0" footer="0"/>
      <pageSetup orientation="portrait" r:id="rId1"/>
    </customSheetView>
    <customSheetView guid="{B446C537-B6DB-40E7-8BC2-43276FFBB841}" scale="70">
      <selection activeCell="L88" sqref="L88"/>
      <pageMargins left="0" right="0" top="0" bottom="0" header="0" footer="0"/>
      <pageSetup orientation="portrait" r:id="rId2"/>
    </customSheetView>
  </customSheetViews>
  <mergeCells count="63">
    <mergeCell ref="B1282:I1282"/>
    <mergeCell ref="B1255:I1255"/>
    <mergeCell ref="B1265:I1265"/>
    <mergeCell ref="B271:I271"/>
    <mergeCell ref="B365:I365"/>
    <mergeCell ref="B324:I324"/>
    <mergeCell ref="B308:I308"/>
    <mergeCell ref="B1174:I1174"/>
    <mergeCell ref="B917:I917"/>
    <mergeCell ref="B923:I923"/>
    <mergeCell ref="B814:I814"/>
    <mergeCell ref="B848:I848"/>
    <mergeCell ref="B884:I884"/>
    <mergeCell ref="B781:I781"/>
    <mergeCell ref="B750:I750"/>
    <mergeCell ref="B689:I689"/>
    <mergeCell ref="B719:I719"/>
    <mergeCell ref="B590:I590"/>
    <mergeCell ref="B612:I612"/>
    <mergeCell ref="B634:I634"/>
    <mergeCell ref="B657:I657"/>
    <mergeCell ref="B675:I675"/>
    <mergeCell ref="B476:I476"/>
    <mergeCell ref="B500:I500"/>
    <mergeCell ref="B525:I525"/>
    <mergeCell ref="B546:I546"/>
    <mergeCell ref="B569:I569"/>
    <mergeCell ref="B38:I38"/>
    <mergeCell ref="B404:I404"/>
    <mergeCell ref="B429:I429"/>
    <mergeCell ref="B452:I452"/>
    <mergeCell ref="B78:I78"/>
    <mergeCell ref="B115:I115"/>
    <mergeCell ref="B153:I153"/>
    <mergeCell ref="B189:I189"/>
    <mergeCell ref="B225:I225"/>
    <mergeCell ref="B248:I248"/>
    <mergeCell ref="B345:I345"/>
    <mergeCell ref="B381:I381"/>
    <mergeCell ref="B292:I292"/>
    <mergeCell ref="B932:I932"/>
    <mergeCell ref="B942:I942"/>
    <mergeCell ref="B948:I948"/>
    <mergeCell ref="B959:I959"/>
    <mergeCell ref="B971:I971"/>
    <mergeCell ref="B980:I980"/>
    <mergeCell ref="B1000:I1000"/>
    <mergeCell ref="B1021:I1021"/>
    <mergeCell ref="B1040:I1040"/>
    <mergeCell ref="B1061:I1061"/>
    <mergeCell ref="B1081:I1081"/>
    <mergeCell ref="B1104:I1104"/>
    <mergeCell ref="B1121:I1121"/>
    <mergeCell ref="B1130:I1130"/>
    <mergeCell ref="B1182:I1182"/>
    <mergeCell ref="B1150:I1150"/>
    <mergeCell ref="B1112:I1112"/>
    <mergeCell ref="B1240:I1240"/>
    <mergeCell ref="B1215:I1215"/>
    <mergeCell ref="B1190:I1190"/>
    <mergeCell ref="B1207:I1207"/>
    <mergeCell ref="B1222:I1222"/>
    <mergeCell ref="B1231:I1231"/>
  </mergeCells>
  <dataValidations count="1">
    <dataValidation type="list" allowBlank="1" showInputMessage="1" showErrorMessage="1" sqref="J1304:J1048576" xr:uid="{00000000-0002-0000-0200-000000000000}">
      <formula1>$A$7:$A$84</formula1>
    </dataValidation>
  </dataValidations>
  <pageMargins left="0.7" right="0.7" top="0.75" bottom="0.75" header="0.3" footer="0.3"/>
  <pageSetup orientation="portrait" r:id="rId3"/>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1000000}">
          <x14:formula1>
            <xm:f>'Entry Lists'!$A$5:$A$83</xm:f>
          </x14:formula1>
          <xm:sqref>J1282:J1303 J1:J1280</xm:sqref>
        </x14:dataValidation>
        <x14:dataValidation type="list" allowBlank="1" showInputMessage="1" showErrorMessage="1" xr:uid="{00000000-0002-0000-0200-000002000000}">
          <x14:formula1>
            <xm:f>'Entry Lists'!$A$5:$A$84</xm:f>
          </x14:formula1>
          <xm:sqref>J1281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7"/>
  <dimension ref="A1:F11"/>
  <sheetViews>
    <sheetView workbookViewId="0">
      <selection activeCell="F2" sqref="F2"/>
    </sheetView>
  </sheetViews>
  <sheetFormatPr defaultColWidth="8.7109375" defaultRowHeight="15" x14ac:dyDescent="0.25"/>
  <cols>
    <col min="1" max="1" width="29.7109375" bestFit="1" customWidth="1"/>
    <col min="3" max="3" width="8.42578125" bestFit="1" customWidth="1"/>
    <col min="4" max="4" width="10.140625" bestFit="1" customWidth="1"/>
    <col min="6" max="6" width="16.7109375" bestFit="1" customWidth="1"/>
  </cols>
  <sheetData>
    <row r="1" spans="1:6" s="14" customFormat="1" x14ac:dyDescent="0.25">
      <c r="B1" s="14" t="s">
        <v>532</v>
      </c>
      <c r="C1" s="14" t="s">
        <v>533</v>
      </c>
      <c r="D1" s="14" t="s">
        <v>534</v>
      </c>
      <c r="F1" s="14" t="s">
        <v>535</v>
      </c>
    </row>
    <row r="2" spans="1:6" x14ac:dyDescent="0.25">
      <c r="A2" s="25" t="str">
        <f>'Functional Test'!E1</f>
        <v>Temperature Sensors</v>
      </c>
      <c r="B2" s="14">
        <f>COUNTIF('Functional Test'!E2:E150, "Pass")</f>
        <v>0</v>
      </c>
      <c r="C2" s="14">
        <f>COUNTIF('Functional Test'!E2:E150, "Fail")</f>
        <v>0</v>
      </c>
      <c r="D2" s="26">
        <f>IFERROR(B2/(B2+C2),0)</f>
        <v>0</v>
      </c>
      <c r="E2" s="14"/>
      <c r="F2" s="26" t="e">
        <f>SUM(B2:B11)/SUM(B2:C11)</f>
        <v>#DIV/0!</v>
      </c>
    </row>
    <row r="3" spans="1:6" x14ac:dyDescent="0.25">
      <c r="A3" s="25" t="str">
        <f>'Functional Test'!G1</f>
        <v>Damper Positions</v>
      </c>
      <c r="B3" s="14">
        <f>COUNTIF('Functional Test'!G2:G150, "Pass")</f>
        <v>0</v>
      </c>
      <c r="C3" s="14">
        <f>COUNTIF('Functional Test'!G2:G150, "Fail")</f>
        <v>0</v>
      </c>
      <c r="D3" s="26">
        <f t="shared" ref="D3:D11" si="0">IFERROR(B3/(B3+C3),0)</f>
        <v>0</v>
      </c>
      <c r="E3" s="14"/>
      <c r="F3" s="14"/>
    </row>
    <row r="4" spans="1:6" x14ac:dyDescent="0.25">
      <c r="A4" s="25" t="str">
        <f>'Functional Test'!H1</f>
        <v>Fan/Pump Control</v>
      </c>
      <c r="B4" s="14">
        <f>COUNTIF('Functional Test'!H2:H150, "Pass")</f>
        <v>0</v>
      </c>
      <c r="C4" s="14">
        <f>COUNTIF('Functional Test'!H2:H150, "Fail")</f>
        <v>0</v>
      </c>
      <c r="D4" s="26">
        <f t="shared" si="0"/>
        <v>0</v>
      </c>
      <c r="E4" s="14"/>
      <c r="F4" s="14"/>
    </row>
    <row r="5" spans="1:6" x14ac:dyDescent="0.25">
      <c r="A5" s="25" t="str">
        <f>'Functional Test'!I1</f>
        <v>Enable / Disable</v>
      </c>
      <c r="B5" s="14">
        <f>COUNTIF('Functional Test'!I2:I150, "Pass")</f>
        <v>0</v>
      </c>
      <c r="C5" s="14">
        <f>COUNTIF('Functional Test'!I2:I150, "Fail")</f>
        <v>0</v>
      </c>
      <c r="D5" s="26">
        <f t="shared" si="0"/>
        <v>0</v>
      </c>
      <c r="E5" s="14"/>
      <c r="F5" s="14"/>
    </row>
    <row r="6" spans="1:6" x14ac:dyDescent="0.25">
      <c r="A6" s="25" t="str">
        <f>'Functional Test'!J1</f>
        <v>Heating Control</v>
      </c>
      <c r="B6" s="14">
        <f>COUNTIF('Functional Test'!J2:J150, "Pass")</f>
        <v>0</v>
      </c>
      <c r="C6" s="14">
        <f>COUNTIF('Functional Test'!J2:J150, "Fail")</f>
        <v>0</v>
      </c>
      <c r="D6" s="26">
        <f t="shared" si="0"/>
        <v>0</v>
      </c>
      <c r="E6" s="14"/>
      <c r="F6" s="14"/>
    </row>
    <row r="7" spans="1:6" x14ac:dyDescent="0.25">
      <c r="A7" s="25" t="str">
        <f>'Functional Test'!K1</f>
        <v>Cooling Control</v>
      </c>
      <c r="B7" s="14">
        <f>COUNTIF('Functional Test'!K2:K150, "Pass")</f>
        <v>0</v>
      </c>
      <c r="C7" s="14">
        <f>COUNTIF('Functional Test'!K2:K150, "Fail")</f>
        <v>0</v>
      </c>
      <c r="D7" s="26">
        <f t="shared" si="0"/>
        <v>0</v>
      </c>
      <c r="E7" s="14"/>
      <c r="F7" s="14"/>
    </row>
    <row r="8" spans="1:6" x14ac:dyDescent="0.25">
      <c r="A8" s="25" t="str">
        <f>'Functional Test'!L1</f>
        <v>Economizer Control</v>
      </c>
      <c r="B8" s="14">
        <f>COUNTIF('Functional Test'!L2:L150, "Pass")</f>
        <v>0</v>
      </c>
      <c r="C8" s="14">
        <f>COUNTIF('Functional Test'!L2:L150, "Fail")</f>
        <v>0</v>
      </c>
      <c r="D8" s="26">
        <f t="shared" si="0"/>
        <v>0</v>
      </c>
      <c r="E8" s="14"/>
      <c r="F8" s="14"/>
    </row>
    <row r="9" spans="1:6" x14ac:dyDescent="0.25">
      <c r="A9" s="25" t="str">
        <f>'Functional Test'!M1</f>
        <v>Humidity Sensor</v>
      </c>
      <c r="B9" s="14">
        <f>COUNTIF('Functional Test'!M2:M150, "Pass")</f>
        <v>0</v>
      </c>
      <c r="C9" s="14">
        <f>COUNTIF('Functional Test'!M2:M150, "Fail")</f>
        <v>0</v>
      </c>
      <c r="D9" s="26">
        <f t="shared" si="0"/>
        <v>0</v>
      </c>
      <c r="E9" s="14"/>
      <c r="F9" s="14"/>
    </row>
    <row r="10" spans="1:6" x14ac:dyDescent="0.25">
      <c r="A10" s="25" t="str">
        <f>'Functional Test'!O1</f>
        <v>Multi-Gas Sensors</v>
      </c>
      <c r="B10" s="14">
        <f>COUNTIF('Functional Test'!O2:O150, "Pass")</f>
        <v>0</v>
      </c>
      <c r="C10" s="14">
        <f>COUNTIF('Functional Test'!O2:O150, "Fail")</f>
        <v>0</v>
      </c>
      <c r="D10" s="26">
        <f t="shared" si="0"/>
        <v>0</v>
      </c>
      <c r="E10" s="14"/>
      <c r="F10" s="14"/>
    </row>
    <row r="11" spans="1:6" x14ac:dyDescent="0.25">
      <c r="A11" s="25" t="str">
        <f>'Functional Test'!Q1</f>
        <v>Communication Status</v>
      </c>
      <c r="B11" s="14">
        <f>COUNTIF('Functional Test'!Q2:Q150, "Pass")</f>
        <v>0</v>
      </c>
      <c r="C11" s="14">
        <f>COUNTIF('Functional Test'!Q2:Q150, "Fail")</f>
        <v>0</v>
      </c>
      <c r="D11" s="26">
        <f t="shared" si="0"/>
        <v>0</v>
      </c>
      <c r="E11" s="14"/>
      <c r="F11" s="14"/>
    </row>
  </sheetData>
  <conditionalFormatting sqref="F2">
    <cfRule type="cellIs" dxfId="12" priority="1" operator="greaterThan">
      <formula>85</formula>
    </cfRule>
    <cfRule type="cellIs" dxfId="11" priority="2" operator="greaterThan">
      <formula>90</formula>
    </cfRule>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1"/>
  <dimension ref="A1:U67"/>
  <sheetViews>
    <sheetView workbookViewId="0">
      <selection activeCell="U19" sqref="U19"/>
    </sheetView>
  </sheetViews>
  <sheetFormatPr defaultColWidth="8.7109375" defaultRowHeight="15" x14ac:dyDescent="0.25"/>
  <cols>
    <col min="1" max="1" width="24.42578125" bestFit="1" customWidth="1"/>
    <col min="11" max="16" width="9.140625" style="164"/>
  </cols>
  <sheetData>
    <row r="1" spans="1:21" s="14" customFormat="1" x14ac:dyDescent="0.25">
      <c r="A1" s="14" t="s">
        <v>536</v>
      </c>
      <c r="B1" s="14" t="s">
        <v>537</v>
      </c>
      <c r="C1" s="14" t="s">
        <v>538</v>
      </c>
      <c r="D1" s="14" t="s">
        <v>539</v>
      </c>
      <c r="E1" s="161" t="s">
        <v>124</v>
      </c>
      <c r="F1" s="161" t="s">
        <v>125</v>
      </c>
      <c r="G1" s="162" t="s">
        <v>126</v>
      </c>
      <c r="H1" s="161" t="s">
        <v>127</v>
      </c>
      <c r="I1" s="161" t="s">
        <v>128</v>
      </c>
      <c r="J1" s="161" t="s">
        <v>129</v>
      </c>
      <c r="K1" s="163" t="s">
        <v>124</v>
      </c>
      <c r="L1" s="163" t="s">
        <v>125</v>
      </c>
      <c r="M1" s="164" t="s">
        <v>126</v>
      </c>
      <c r="N1" s="163" t="s">
        <v>127</v>
      </c>
      <c r="O1" s="163" t="s">
        <v>128</v>
      </c>
      <c r="P1" s="163" t="s">
        <v>129</v>
      </c>
      <c r="T1" s="14" t="s">
        <v>540</v>
      </c>
    </row>
    <row r="2" spans="1:21" x14ac:dyDescent="0.25">
      <c r="A2" s="14" t="s">
        <v>130</v>
      </c>
      <c r="B2" s="14">
        <f>COUNTIF(Table1[Equipment Type],A2)</f>
        <v>0</v>
      </c>
      <c r="C2" s="14">
        <f>VLOOKUP(A2,'Data Tables'!J:K,2,FALSE)</f>
        <v>32</v>
      </c>
      <c r="D2" s="14">
        <f>C2*B2</f>
        <v>0</v>
      </c>
      <c r="E2" s="162">
        <f>VLOOKUP(A2,'Data Tables'!$J:$Q,3,FALSE)</f>
        <v>10</v>
      </c>
      <c r="F2" s="162">
        <f>VLOOKUP(A2,'Data Tables'!$J:$Q,4,FALSE)</f>
        <v>5</v>
      </c>
      <c r="G2" s="162">
        <f>VLOOKUP(A2,'Data Tables'!$J:$Q,5,FALSE)</f>
        <v>3</v>
      </c>
      <c r="H2" s="162">
        <f>VLOOKUP(A2,'Data Tables'!$J:$Q,6,FALSE)</f>
        <v>2</v>
      </c>
      <c r="I2" s="162">
        <f>VLOOKUP(A2,'Data Tables'!$J:$Q,7,FALSE)</f>
        <v>3</v>
      </c>
      <c r="J2" s="162">
        <f>VLOOKUP(A2,'Data Tables'!$J:$Q,8,FALSE)</f>
        <v>9</v>
      </c>
      <c r="K2" s="164">
        <f>B2*E2</f>
        <v>0</v>
      </c>
      <c r="L2" s="164">
        <f>B2*F2</f>
        <v>0</v>
      </c>
      <c r="M2" s="164">
        <f>B2*G2</f>
        <v>0</v>
      </c>
      <c r="N2" s="164">
        <f>B2*H2</f>
        <v>0</v>
      </c>
      <c r="O2" s="164">
        <f>B2*I2</f>
        <v>0</v>
      </c>
      <c r="P2" s="164">
        <f>B2*J2</f>
        <v>0</v>
      </c>
      <c r="Q2" s="14"/>
      <c r="R2" s="14"/>
      <c r="S2" s="14"/>
      <c r="T2" s="14">
        <f>SUM(B:B)</f>
        <v>0</v>
      </c>
      <c r="U2" s="14"/>
    </row>
    <row r="3" spans="1:21" x14ac:dyDescent="0.25">
      <c r="A3" s="14" t="s">
        <v>195</v>
      </c>
      <c r="B3" s="14">
        <f>COUNTIF(Table1[Equipment Type],A3)</f>
        <v>0</v>
      </c>
      <c r="C3" s="14">
        <f>VLOOKUP(A3,'Data Tables'!J:K,2,FALSE)</f>
        <v>37</v>
      </c>
      <c r="D3" s="14">
        <f t="shared" ref="D3:D66" si="0">C3*B3</f>
        <v>0</v>
      </c>
      <c r="E3" s="162">
        <f>VLOOKUP(A3,'Data Tables'!$J:$Q,3,FALSE)</f>
        <v>10</v>
      </c>
      <c r="F3" s="162">
        <f>VLOOKUP(A3,'Data Tables'!$J:$Q,4,FALSE)</f>
        <v>5</v>
      </c>
      <c r="G3" s="162">
        <f>VLOOKUP(A3,'Data Tables'!$J:$Q,5,FALSE)</f>
        <v>3</v>
      </c>
      <c r="H3" s="162">
        <f>VLOOKUP(A3,'Data Tables'!$J:$Q,6,FALSE)</f>
        <v>2</v>
      </c>
      <c r="I3" s="162">
        <f>VLOOKUP(A3,'Data Tables'!$J:$Q,7,FALSE)</f>
        <v>4</v>
      </c>
      <c r="J3" s="162">
        <f>VLOOKUP(A3,'Data Tables'!$J:$Q,8,FALSE)</f>
        <v>13</v>
      </c>
      <c r="K3" s="164">
        <f t="shared" ref="K3:K66" si="1">B3*E3</f>
        <v>0</v>
      </c>
      <c r="L3" s="164">
        <f t="shared" ref="L3:L66" si="2">B3*F3</f>
        <v>0</v>
      </c>
      <c r="M3" s="164">
        <f t="shared" ref="M3:M66" si="3">B3*G3</f>
        <v>0</v>
      </c>
      <c r="N3" s="164">
        <f t="shared" ref="N3:N66" si="4">B3*H3</f>
        <v>0</v>
      </c>
      <c r="O3" s="164">
        <f t="shared" ref="O3:O66" si="5">B3*I3</f>
        <v>0</v>
      </c>
      <c r="P3" s="164">
        <f t="shared" ref="P3:P66" si="6">B3*J3</f>
        <v>0</v>
      </c>
      <c r="Q3" s="14"/>
      <c r="R3" s="14"/>
      <c r="S3" s="14"/>
      <c r="T3" s="14" t="s">
        <v>541</v>
      </c>
      <c r="U3" s="14"/>
    </row>
    <row r="4" spans="1:21" x14ac:dyDescent="0.25">
      <c r="A4" s="14" t="s">
        <v>204</v>
      </c>
      <c r="B4" s="14">
        <f>COUNTIF(Table1[Equipment Type],A4)</f>
        <v>0</v>
      </c>
      <c r="C4" s="14">
        <f>VLOOKUP(A4,'Data Tables'!J:K,2,FALSE)</f>
        <v>34</v>
      </c>
      <c r="D4" s="14">
        <f t="shared" si="0"/>
        <v>0</v>
      </c>
      <c r="E4" s="162">
        <f>VLOOKUP(A4,'Data Tables'!$J:$Q,3,FALSE)</f>
        <v>11</v>
      </c>
      <c r="F4" s="162">
        <f>VLOOKUP(A4,'Data Tables'!$J:$Q,4,FALSE)</f>
        <v>7</v>
      </c>
      <c r="G4" s="162">
        <f>VLOOKUP(A4,'Data Tables'!$J:$Q,5,FALSE)</f>
        <v>4</v>
      </c>
      <c r="H4" s="162">
        <f>VLOOKUP(A4,'Data Tables'!$J:$Q,6,FALSE)</f>
        <v>2</v>
      </c>
      <c r="I4" s="162">
        <f>VLOOKUP(A4,'Data Tables'!$J:$Q,7,FALSE)</f>
        <v>3</v>
      </c>
      <c r="J4" s="162">
        <f>VLOOKUP(A4,'Data Tables'!$J:$Q,8,FALSE)</f>
        <v>7</v>
      </c>
      <c r="K4" s="164">
        <f t="shared" si="1"/>
        <v>0</v>
      </c>
      <c r="L4" s="164">
        <f t="shared" si="2"/>
        <v>0</v>
      </c>
      <c r="M4" s="164">
        <f t="shared" si="3"/>
        <v>0</v>
      </c>
      <c r="N4" s="164">
        <f t="shared" si="4"/>
        <v>0</v>
      </c>
      <c r="O4" s="164">
        <f t="shared" si="5"/>
        <v>0</v>
      </c>
      <c r="P4" s="164">
        <f t="shared" si="6"/>
        <v>0</v>
      </c>
      <c r="Q4" s="14"/>
      <c r="R4" s="14"/>
      <c r="S4" s="14"/>
      <c r="T4" s="14">
        <f>SUM(D:D)</f>
        <v>0</v>
      </c>
      <c r="U4" s="14"/>
    </row>
    <row r="5" spans="1:21" x14ac:dyDescent="0.25">
      <c r="A5" s="14" t="s">
        <v>542</v>
      </c>
      <c r="B5" s="14">
        <f>COUNTIF(Table1[Equipment Type],A5)</f>
        <v>0</v>
      </c>
      <c r="C5" s="14">
        <v>34</v>
      </c>
      <c r="D5" s="14">
        <f t="shared" si="0"/>
        <v>0</v>
      </c>
      <c r="E5" s="162">
        <v>11</v>
      </c>
      <c r="F5" s="162">
        <v>7</v>
      </c>
      <c r="G5" s="162">
        <v>4</v>
      </c>
      <c r="H5" s="162">
        <v>2</v>
      </c>
      <c r="I5" s="162">
        <v>3</v>
      </c>
      <c r="J5" s="162">
        <v>7</v>
      </c>
      <c r="K5" s="164">
        <f t="shared" si="1"/>
        <v>0</v>
      </c>
      <c r="L5" s="164">
        <f t="shared" si="2"/>
        <v>0</v>
      </c>
      <c r="M5" s="164">
        <f t="shared" si="3"/>
        <v>0</v>
      </c>
      <c r="N5" s="164">
        <f t="shared" si="4"/>
        <v>0</v>
      </c>
      <c r="O5" s="164">
        <f t="shared" si="5"/>
        <v>0</v>
      </c>
      <c r="P5" s="164">
        <f t="shared" si="6"/>
        <v>0</v>
      </c>
      <c r="Q5" s="14"/>
      <c r="R5" s="14"/>
      <c r="S5" s="14"/>
      <c r="T5" s="14" t="s">
        <v>543</v>
      </c>
      <c r="U5" s="14"/>
    </row>
    <row r="6" spans="1:21" x14ac:dyDescent="0.25">
      <c r="A6" s="14" t="s">
        <v>544</v>
      </c>
      <c r="B6" s="14">
        <f>COUNTIF(Table1[Equipment Type],A6)</f>
        <v>0</v>
      </c>
      <c r="C6" s="14">
        <v>34</v>
      </c>
      <c r="D6" s="14">
        <f t="shared" si="0"/>
        <v>0</v>
      </c>
      <c r="E6" s="162">
        <v>11</v>
      </c>
      <c r="F6" s="162">
        <v>7</v>
      </c>
      <c r="G6" s="162">
        <v>4</v>
      </c>
      <c r="H6" s="162">
        <v>2</v>
      </c>
      <c r="I6" s="162">
        <v>3</v>
      </c>
      <c r="J6" s="162">
        <v>7</v>
      </c>
      <c r="K6" s="164">
        <f t="shared" si="1"/>
        <v>0</v>
      </c>
      <c r="L6" s="164">
        <f t="shared" si="2"/>
        <v>0</v>
      </c>
      <c r="M6" s="164">
        <f t="shared" si="3"/>
        <v>0</v>
      </c>
      <c r="N6" s="164">
        <f t="shared" si="4"/>
        <v>0</v>
      </c>
      <c r="O6" s="164">
        <f t="shared" si="5"/>
        <v>0</v>
      </c>
      <c r="P6" s="164">
        <f t="shared" si="6"/>
        <v>0</v>
      </c>
      <c r="Q6" s="14"/>
      <c r="R6" s="14"/>
      <c r="S6" s="14"/>
      <c r="T6" s="14">
        <f>SUM(K:N)</f>
        <v>0</v>
      </c>
      <c r="U6" s="14"/>
    </row>
    <row r="7" spans="1:21" x14ac:dyDescent="0.25">
      <c r="A7" s="14" t="s">
        <v>545</v>
      </c>
      <c r="B7" s="14">
        <f>COUNTIF(Table1[Equipment Type],A7)</f>
        <v>0</v>
      </c>
      <c r="C7" s="14">
        <v>34</v>
      </c>
      <c r="D7" s="14">
        <f t="shared" si="0"/>
        <v>0</v>
      </c>
      <c r="E7" s="162">
        <v>11</v>
      </c>
      <c r="F7" s="162">
        <v>7</v>
      </c>
      <c r="G7" s="162">
        <v>4</v>
      </c>
      <c r="H7" s="162">
        <v>2</v>
      </c>
      <c r="I7" s="162">
        <v>3</v>
      </c>
      <c r="J7" s="162">
        <v>7</v>
      </c>
      <c r="K7" s="164">
        <f t="shared" si="1"/>
        <v>0</v>
      </c>
      <c r="L7" s="164">
        <f t="shared" si="2"/>
        <v>0</v>
      </c>
      <c r="M7" s="164">
        <f t="shared" si="3"/>
        <v>0</v>
      </c>
      <c r="N7" s="164">
        <f t="shared" si="4"/>
        <v>0</v>
      </c>
      <c r="O7" s="164">
        <f t="shared" si="5"/>
        <v>0</v>
      </c>
      <c r="P7" s="164">
        <f t="shared" si="6"/>
        <v>0</v>
      </c>
      <c r="Q7" s="14"/>
      <c r="R7" s="14"/>
      <c r="S7" s="14"/>
      <c r="T7" s="14"/>
      <c r="U7" s="14"/>
    </row>
    <row r="8" spans="1:21" x14ac:dyDescent="0.25">
      <c r="A8" s="14" t="s">
        <v>546</v>
      </c>
      <c r="B8" s="14">
        <f>COUNTIF(Table1[Equipment Type],A8)</f>
        <v>0</v>
      </c>
      <c r="C8" s="14">
        <v>20</v>
      </c>
      <c r="D8" s="14">
        <f t="shared" si="0"/>
        <v>0</v>
      </c>
      <c r="E8" s="162">
        <v>4</v>
      </c>
      <c r="F8" s="162">
        <v>4</v>
      </c>
      <c r="G8" s="162">
        <v>2</v>
      </c>
      <c r="H8" s="162">
        <v>2</v>
      </c>
      <c r="I8" s="162">
        <v>1</v>
      </c>
      <c r="J8" s="162">
        <v>7</v>
      </c>
      <c r="K8" s="164">
        <f t="shared" si="1"/>
        <v>0</v>
      </c>
      <c r="L8" s="164">
        <f t="shared" si="2"/>
        <v>0</v>
      </c>
      <c r="M8" s="164">
        <f t="shared" si="3"/>
        <v>0</v>
      </c>
      <c r="N8" s="164">
        <f t="shared" si="4"/>
        <v>0</v>
      </c>
      <c r="O8" s="164">
        <f t="shared" si="5"/>
        <v>0</v>
      </c>
      <c r="P8" s="164">
        <f t="shared" si="6"/>
        <v>0</v>
      </c>
      <c r="Q8" s="14"/>
      <c r="R8" s="14"/>
      <c r="S8" s="14"/>
      <c r="T8" s="14" t="s">
        <v>124</v>
      </c>
      <c r="U8" s="14">
        <f>SUM(K:K)</f>
        <v>0</v>
      </c>
    </row>
    <row r="9" spans="1:21" x14ac:dyDescent="0.25">
      <c r="A9" s="14" t="s">
        <v>234</v>
      </c>
      <c r="B9" s="14">
        <f>COUNTIF(Table1[Equipment Type],A9)</f>
        <v>0</v>
      </c>
      <c r="C9" s="14">
        <f>VLOOKUP(A9,'Data Tables'!J:K,2,FALSE)</f>
        <v>20</v>
      </c>
      <c r="D9" s="14">
        <f t="shared" si="0"/>
        <v>0</v>
      </c>
      <c r="E9" s="162">
        <f>VLOOKUP(A9,'Data Tables'!$J:$Q,3,FALSE)</f>
        <v>4</v>
      </c>
      <c r="F9" s="162">
        <f>VLOOKUP(A9,'Data Tables'!$J:$Q,4,FALSE)</f>
        <v>4</v>
      </c>
      <c r="G9" s="162">
        <f>VLOOKUP(A9,'Data Tables'!$J:$Q,5,FALSE)</f>
        <v>2</v>
      </c>
      <c r="H9" s="162">
        <f>VLOOKUP(A9,'Data Tables'!$J:$Q,6,FALSE)</f>
        <v>2</v>
      </c>
      <c r="I9" s="162">
        <f>VLOOKUP(A9,'Data Tables'!$J:$Q,7,FALSE)</f>
        <v>1</v>
      </c>
      <c r="J9" s="162">
        <f>VLOOKUP(A9,'Data Tables'!$J:$Q,8,FALSE)</f>
        <v>7</v>
      </c>
      <c r="K9" s="164">
        <f t="shared" si="1"/>
        <v>0</v>
      </c>
      <c r="L9" s="164">
        <f t="shared" si="2"/>
        <v>0</v>
      </c>
      <c r="M9" s="164">
        <f t="shared" si="3"/>
        <v>0</v>
      </c>
      <c r="N9" s="164">
        <f t="shared" si="4"/>
        <v>0</v>
      </c>
      <c r="O9" s="164">
        <f t="shared" si="5"/>
        <v>0</v>
      </c>
      <c r="P9" s="164">
        <f t="shared" si="6"/>
        <v>0</v>
      </c>
      <c r="Q9" s="14"/>
      <c r="R9" s="14"/>
      <c r="S9" s="14"/>
      <c r="T9" s="14" t="s">
        <v>125</v>
      </c>
      <c r="U9" s="14">
        <f>SUM(L:L)</f>
        <v>0</v>
      </c>
    </row>
    <row r="10" spans="1:21" x14ac:dyDescent="0.25">
      <c r="A10" s="14" t="s">
        <v>236</v>
      </c>
      <c r="B10" s="14">
        <f>COUNTIF(Table1[Equipment Type],A10)</f>
        <v>0</v>
      </c>
      <c r="C10" s="14">
        <f>VLOOKUP(A10,'Data Tables'!J:K,2,FALSE)</f>
        <v>18</v>
      </c>
      <c r="D10" s="14">
        <f t="shared" si="0"/>
        <v>0</v>
      </c>
      <c r="E10" s="162">
        <f>VLOOKUP(A10,'Data Tables'!$J:$Q,3,FALSE)</f>
        <v>6</v>
      </c>
      <c r="F10" s="162">
        <f>VLOOKUP(A10,'Data Tables'!$J:$Q,4,FALSE)</f>
        <v>4</v>
      </c>
      <c r="G10" s="162">
        <f>VLOOKUP(A10,'Data Tables'!$J:$Q,5,FALSE)</f>
        <v>4</v>
      </c>
      <c r="H10" s="162">
        <f>VLOOKUP(A10,'Data Tables'!$J:$Q,6,FALSE)</f>
        <v>3</v>
      </c>
      <c r="I10" s="162">
        <f>VLOOKUP(A10,'Data Tables'!$J:$Q,7,FALSE)</f>
        <v>0</v>
      </c>
      <c r="J10" s="162">
        <f>VLOOKUP(A10,'Data Tables'!$J:$Q,8,FALSE)</f>
        <v>1</v>
      </c>
      <c r="K10" s="164">
        <f t="shared" si="1"/>
        <v>0</v>
      </c>
      <c r="L10" s="164">
        <f t="shared" si="2"/>
        <v>0</v>
      </c>
      <c r="M10" s="164">
        <f t="shared" si="3"/>
        <v>0</v>
      </c>
      <c r="N10" s="164">
        <f t="shared" si="4"/>
        <v>0</v>
      </c>
      <c r="O10" s="164">
        <f t="shared" si="5"/>
        <v>0</v>
      </c>
      <c r="P10" s="164">
        <f t="shared" si="6"/>
        <v>0</v>
      </c>
      <c r="Q10" s="14"/>
      <c r="R10" s="14"/>
      <c r="S10" s="14"/>
      <c r="T10" s="14" t="s">
        <v>126</v>
      </c>
      <c r="U10" s="14">
        <f>SUM(M:M)</f>
        <v>0</v>
      </c>
    </row>
    <row r="11" spans="1:21" x14ac:dyDescent="0.25">
      <c r="A11" s="14" t="s">
        <v>273</v>
      </c>
      <c r="B11" s="14">
        <f>COUNTIF(Table1[Equipment Type],A11)</f>
        <v>0</v>
      </c>
      <c r="C11" s="14">
        <f>VLOOKUP(A11,'Data Tables'!J:K,2,FALSE)</f>
        <v>13</v>
      </c>
      <c r="D11" s="14">
        <f t="shared" si="0"/>
        <v>0</v>
      </c>
      <c r="E11" s="162">
        <f>VLOOKUP(A11,'Data Tables'!$J:$Q,3,FALSE)</f>
        <v>2</v>
      </c>
      <c r="F11" s="162">
        <f>VLOOKUP(A11,'Data Tables'!$J:$Q,4,FALSE)</f>
        <v>1</v>
      </c>
      <c r="G11" s="162">
        <f>VLOOKUP(A11,'Data Tables'!$J:$Q,5,FALSE)</f>
        <v>0</v>
      </c>
      <c r="H11" s="162">
        <f>VLOOKUP(A11,'Data Tables'!$J:$Q,6,FALSE)</f>
        <v>6</v>
      </c>
      <c r="I11" s="162">
        <f>VLOOKUP(A11,'Data Tables'!$J:$Q,7,FALSE)</f>
        <v>0</v>
      </c>
      <c r="J11" s="162">
        <f>VLOOKUP(A11,'Data Tables'!$J:$Q,8,FALSE)</f>
        <v>4</v>
      </c>
      <c r="K11" s="164">
        <f t="shared" si="1"/>
        <v>0</v>
      </c>
      <c r="L11" s="164">
        <f t="shared" si="2"/>
        <v>0</v>
      </c>
      <c r="M11" s="164">
        <f t="shared" si="3"/>
        <v>0</v>
      </c>
      <c r="N11" s="164">
        <f t="shared" si="4"/>
        <v>0</v>
      </c>
      <c r="O11" s="164">
        <f t="shared" si="5"/>
        <v>0</v>
      </c>
      <c r="P11" s="164">
        <f t="shared" si="6"/>
        <v>0</v>
      </c>
      <c r="Q11" s="14"/>
      <c r="R11" s="14"/>
      <c r="S11" s="14"/>
      <c r="T11" s="14" t="s">
        <v>127</v>
      </c>
      <c r="U11" s="14">
        <f>SUM(N:N)</f>
        <v>0</v>
      </c>
    </row>
    <row r="12" spans="1:21" x14ac:dyDescent="0.25">
      <c r="A12" s="14" t="s">
        <v>263</v>
      </c>
      <c r="B12" s="14">
        <f>COUNTIF(Table1[Equipment Type],A12)</f>
        <v>0</v>
      </c>
      <c r="C12" s="14">
        <f>VLOOKUP(A12,'Data Tables'!J:K,2,FALSE)</f>
        <v>13</v>
      </c>
      <c r="D12" s="14">
        <f t="shared" si="0"/>
        <v>0</v>
      </c>
      <c r="E12" s="162">
        <f>VLOOKUP(A12,'Data Tables'!$J:$Q,3,FALSE)</f>
        <v>4</v>
      </c>
      <c r="F12" s="162">
        <f>VLOOKUP(A12,'Data Tables'!$J:$Q,4,FALSE)</f>
        <v>1</v>
      </c>
      <c r="G12" s="162">
        <f>VLOOKUP(A12,'Data Tables'!$J:$Q,5,FALSE)</f>
        <v>0</v>
      </c>
      <c r="H12" s="162">
        <f>VLOOKUP(A12,'Data Tables'!$J:$Q,6,FALSE)</f>
        <v>3</v>
      </c>
      <c r="I12" s="162">
        <f>VLOOKUP(A12,'Data Tables'!$J:$Q,7,FALSE)</f>
        <v>0</v>
      </c>
      <c r="J12" s="162">
        <f>VLOOKUP(A12,'Data Tables'!$J:$Q,8,FALSE)</f>
        <v>5</v>
      </c>
      <c r="K12" s="164">
        <f t="shared" si="1"/>
        <v>0</v>
      </c>
      <c r="L12" s="164">
        <f t="shared" si="2"/>
        <v>0</v>
      </c>
      <c r="M12" s="164">
        <f t="shared" si="3"/>
        <v>0</v>
      </c>
      <c r="N12" s="164">
        <f t="shared" si="4"/>
        <v>0</v>
      </c>
      <c r="O12" s="164">
        <f t="shared" si="5"/>
        <v>0</v>
      </c>
      <c r="P12" s="164">
        <f t="shared" si="6"/>
        <v>0</v>
      </c>
      <c r="Q12" s="14"/>
      <c r="R12" s="14"/>
      <c r="S12" s="14"/>
      <c r="T12" s="14" t="s">
        <v>128</v>
      </c>
      <c r="U12" s="14">
        <f>SUM(O:O)</f>
        <v>0</v>
      </c>
    </row>
    <row r="13" spans="1:21" x14ac:dyDescent="0.25">
      <c r="A13" s="14" t="s">
        <v>268</v>
      </c>
      <c r="B13" s="14">
        <f>COUNTIF(Table1[Equipment Type],A13)</f>
        <v>0</v>
      </c>
      <c r="C13" s="14">
        <f>VLOOKUP(A13,'Data Tables'!J:K,2,FALSE)</f>
        <v>13</v>
      </c>
      <c r="D13" s="14">
        <f t="shared" si="0"/>
        <v>0</v>
      </c>
      <c r="E13" s="162">
        <f>VLOOKUP(A13,'Data Tables'!$J:$Q,3,FALSE)</f>
        <v>4</v>
      </c>
      <c r="F13" s="162">
        <f>VLOOKUP(A13,'Data Tables'!$J:$Q,4,FALSE)</f>
        <v>1</v>
      </c>
      <c r="G13" s="162">
        <f>VLOOKUP(A13,'Data Tables'!$J:$Q,5,FALSE)</f>
        <v>0</v>
      </c>
      <c r="H13" s="162">
        <f>VLOOKUP(A13,'Data Tables'!$J:$Q,6,FALSE)</f>
        <v>3</v>
      </c>
      <c r="I13" s="162">
        <f>VLOOKUP(A13,'Data Tables'!$J:$Q,7,FALSE)</f>
        <v>0</v>
      </c>
      <c r="J13" s="162">
        <f>VLOOKUP(A13,'Data Tables'!$J:$Q,8,FALSE)</f>
        <v>5</v>
      </c>
      <c r="K13" s="164">
        <f t="shared" si="1"/>
        <v>0</v>
      </c>
      <c r="L13" s="164">
        <f t="shared" si="2"/>
        <v>0</v>
      </c>
      <c r="M13" s="164">
        <f t="shared" si="3"/>
        <v>0</v>
      </c>
      <c r="N13" s="164">
        <f t="shared" si="4"/>
        <v>0</v>
      </c>
      <c r="O13" s="164">
        <f t="shared" si="5"/>
        <v>0</v>
      </c>
      <c r="P13" s="164">
        <f t="shared" si="6"/>
        <v>0</v>
      </c>
      <c r="Q13" s="14"/>
      <c r="R13" s="14"/>
      <c r="S13" s="14"/>
      <c r="T13" s="14" t="s">
        <v>129</v>
      </c>
      <c r="U13" s="14">
        <f>SUM(P:P)</f>
        <v>0</v>
      </c>
    </row>
    <row r="14" spans="1:21" x14ac:dyDescent="0.25">
      <c r="A14" s="14" t="s">
        <v>269</v>
      </c>
      <c r="B14" s="14">
        <f>COUNTIF(Table1[Equipment Type],A14)</f>
        <v>0</v>
      </c>
      <c r="C14" s="14">
        <f>VLOOKUP(A14,'Data Tables'!J:K,2,FALSE)</f>
        <v>18</v>
      </c>
      <c r="D14" s="14">
        <f t="shared" si="0"/>
        <v>0</v>
      </c>
      <c r="E14" s="162">
        <f>VLOOKUP(A14,'Data Tables'!$J:$Q,3,FALSE)</f>
        <v>5</v>
      </c>
      <c r="F14" s="162">
        <f>VLOOKUP(A14,'Data Tables'!$J:$Q,4,FALSE)</f>
        <v>1</v>
      </c>
      <c r="G14" s="162">
        <f>VLOOKUP(A14,'Data Tables'!$J:$Q,5,FALSE)</f>
        <v>0</v>
      </c>
      <c r="H14" s="162">
        <f>VLOOKUP(A14,'Data Tables'!$J:$Q,6,FALSE)</f>
        <v>4</v>
      </c>
      <c r="I14" s="162">
        <f>VLOOKUP(A14,'Data Tables'!$J:$Q,7,FALSE)</f>
        <v>8</v>
      </c>
      <c r="J14" s="162">
        <f>VLOOKUP(A14,'Data Tables'!$J:$Q,8,FALSE)</f>
        <v>0</v>
      </c>
      <c r="K14" s="164">
        <f t="shared" si="1"/>
        <v>0</v>
      </c>
      <c r="L14" s="164">
        <f t="shared" si="2"/>
        <v>0</v>
      </c>
      <c r="M14" s="164">
        <f t="shared" si="3"/>
        <v>0</v>
      </c>
      <c r="N14" s="164">
        <f t="shared" si="4"/>
        <v>0</v>
      </c>
      <c r="O14" s="164">
        <f t="shared" si="5"/>
        <v>0</v>
      </c>
      <c r="P14" s="164">
        <f t="shared" si="6"/>
        <v>0</v>
      </c>
      <c r="Q14" s="14"/>
      <c r="R14" s="14"/>
      <c r="S14" s="14"/>
      <c r="T14" s="14"/>
      <c r="U14" s="14"/>
    </row>
    <row r="15" spans="1:21" x14ac:dyDescent="0.25">
      <c r="A15" s="14" t="s">
        <v>272</v>
      </c>
      <c r="B15" s="14">
        <f>COUNTIF(Table1[Equipment Type],A15)</f>
        <v>0</v>
      </c>
      <c r="C15" s="14">
        <f>VLOOKUP(A15,'Data Tables'!J:K,2,FALSE)</f>
        <v>17</v>
      </c>
      <c r="D15" s="14">
        <f t="shared" si="0"/>
        <v>0</v>
      </c>
      <c r="E15" s="162">
        <f>VLOOKUP(A15,'Data Tables'!$J:$Q,3,FALSE)</f>
        <v>5</v>
      </c>
      <c r="F15" s="162">
        <f>VLOOKUP(A15,'Data Tables'!$J:$Q,4,FALSE)</f>
        <v>1</v>
      </c>
      <c r="G15" s="162">
        <f>VLOOKUP(A15,'Data Tables'!$J:$Q,5,FALSE)</f>
        <v>0</v>
      </c>
      <c r="H15" s="162">
        <f>VLOOKUP(A15,'Data Tables'!$J:$Q,6,FALSE)</f>
        <v>3</v>
      </c>
      <c r="I15" s="162">
        <f>VLOOKUP(A15,'Data Tables'!$J:$Q,7,FALSE)</f>
        <v>0</v>
      </c>
      <c r="J15" s="162">
        <f>VLOOKUP(A15,'Data Tables'!$J:$Q,8,FALSE)</f>
        <v>8</v>
      </c>
      <c r="K15" s="164">
        <f t="shared" si="1"/>
        <v>0</v>
      </c>
      <c r="L15" s="164">
        <f t="shared" si="2"/>
        <v>0</v>
      </c>
      <c r="M15" s="164">
        <f t="shared" si="3"/>
        <v>0</v>
      </c>
      <c r="N15" s="164">
        <f t="shared" si="4"/>
        <v>0</v>
      </c>
      <c r="O15" s="164">
        <f t="shared" si="5"/>
        <v>0</v>
      </c>
      <c r="P15" s="164">
        <f t="shared" si="6"/>
        <v>0</v>
      </c>
      <c r="Q15" s="14"/>
      <c r="R15" s="14"/>
      <c r="S15" s="14"/>
      <c r="T15" s="14"/>
      <c r="U15" s="14"/>
    </row>
    <row r="16" spans="1:21" x14ac:dyDescent="0.25">
      <c r="A16" s="14" t="s">
        <v>284</v>
      </c>
      <c r="B16" s="14">
        <f>COUNTIF(Table1[Equipment Type],A16)</f>
        <v>0</v>
      </c>
      <c r="C16" s="14">
        <f>VLOOKUP(A16,'Data Tables'!J:K,2,FALSE)</f>
        <v>20</v>
      </c>
      <c r="D16" s="14">
        <f t="shared" si="0"/>
        <v>0</v>
      </c>
      <c r="E16" s="162">
        <f>VLOOKUP(A16,'Data Tables'!$J:$Q,3,FALSE)</f>
        <v>7</v>
      </c>
      <c r="F16" s="162">
        <f>VLOOKUP(A16,'Data Tables'!$J:$Q,4,FALSE)</f>
        <v>1</v>
      </c>
      <c r="G16" s="162">
        <f>VLOOKUP(A16,'Data Tables'!$J:$Q,5,FALSE)</f>
        <v>1</v>
      </c>
      <c r="H16" s="162">
        <f>VLOOKUP(A16,'Data Tables'!$J:$Q,6,FALSE)</f>
        <v>3</v>
      </c>
      <c r="I16" s="162">
        <f>VLOOKUP(A16,'Data Tables'!$J:$Q,7,FALSE)</f>
        <v>0</v>
      </c>
      <c r="J16" s="162">
        <f>VLOOKUP(A16,'Data Tables'!$J:$Q,8,FALSE)</f>
        <v>8</v>
      </c>
      <c r="K16" s="164">
        <f t="shared" si="1"/>
        <v>0</v>
      </c>
      <c r="L16" s="164">
        <f t="shared" si="2"/>
        <v>0</v>
      </c>
      <c r="M16" s="164">
        <f t="shared" si="3"/>
        <v>0</v>
      </c>
      <c r="N16" s="164">
        <f t="shared" si="4"/>
        <v>0</v>
      </c>
      <c r="O16" s="164">
        <f t="shared" si="5"/>
        <v>0</v>
      </c>
      <c r="P16" s="164">
        <f t="shared" si="6"/>
        <v>0</v>
      </c>
      <c r="Q16" s="14"/>
      <c r="R16" s="14"/>
      <c r="S16" s="14"/>
      <c r="T16" s="14"/>
      <c r="U16" s="14"/>
    </row>
    <row r="17" spans="1:16" x14ac:dyDescent="0.25">
      <c r="A17" s="14" t="s">
        <v>285</v>
      </c>
      <c r="B17" s="14">
        <f>COUNTIF(Table1[Equipment Type],A17)</f>
        <v>0</v>
      </c>
      <c r="C17" s="14">
        <f>VLOOKUP(A17,'Data Tables'!J:K,2,FALSE)</f>
        <v>22</v>
      </c>
      <c r="D17" s="14">
        <f t="shared" si="0"/>
        <v>0</v>
      </c>
      <c r="E17" s="162">
        <f>VLOOKUP(A17,'Data Tables'!$J:$Q,3,FALSE)</f>
        <v>7</v>
      </c>
      <c r="F17" s="162">
        <f>VLOOKUP(A17,'Data Tables'!$J:$Q,4,FALSE)</f>
        <v>1</v>
      </c>
      <c r="G17" s="162">
        <f>VLOOKUP(A17,'Data Tables'!$J:$Q,5,FALSE)</f>
        <v>1</v>
      </c>
      <c r="H17" s="162">
        <f>VLOOKUP(A17,'Data Tables'!$J:$Q,6,FALSE)</f>
        <v>5</v>
      </c>
      <c r="I17" s="162">
        <f>VLOOKUP(A17,'Data Tables'!$J:$Q,7,FALSE)</f>
        <v>0</v>
      </c>
      <c r="J17" s="162">
        <f>VLOOKUP(A17,'Data Tables'!$J:$Q,8,FALSE)</f>
        <v>8</v>
      </c>
      <c r="K17" s="164">
        <f t="shared" si="1"/>
        <v>0</v>
      </c>
      <c r="L17" s="164">
        <f t="shared" si="2"/>
        <v>0</v>
      </c>
      <c r="M17" s="164">
        <f t="shared" si="3"/>
        <v>0</v>
      </c>
      <c r="N17" s="164">
        <f t="shared" si="4"/>
        <v>0</v>
      </c>
      <c r="O17" s="164">
        <f t="shared" si="5"/>
        <v>0</v>
      </c>
      <c r="P17" s="164">
        <f t="shared" si="6"/>
        <v>0</v>
      </c>
    </row>
    <row r="18" spans="1:16" x14ac:dyDescent="0.25">
      <c r="A18" s="14" t="s">
        <v>291</v>
      </c>
      <c r="B18" s="14">
        <f>COUNTIF(Table1[Equipment Type],A18)</f>
        <v>0</v>
      </c>
      <c r="C18" s="14">
        <f>VLOOKUP(A18,'Data Tables'!J:K,2,FALSE)</f>
        <v>20</v>
      </c>
      <c r="D18" s="14">
        <f t="shared" si="0"/>
        <v>0</v>
      </c>
      <c r="E18" s="162">
        <f>VLOOKUP(A18,'Data Tables'!$J:$Q,3,FALSE)</f>
        <v>7</v>
      </c>
      <c r="F18" s="162">
        <f>VLOOKUP(A18,'Data Tables'!$J:$Q,4,FALSE)</f>
        <v>1</v>
      </c>
      <c r="G18" s="162">
        <f>VLOOKUP(A18,'Data Tables'!$J:$Q,5,FALSE)</f>
        <v>1</v>
      </c>
      <c r="H18" s="162">
        <f>VLOOKUP(A18,'Data Tables'!$J:$Q,6,FALSE)</f>
        <v>3</v>
      </c>
      <c r="I18" s="162">
        <f>VLOOKUP(A18,'Data Tables'!$J:$Q,7,FALSE)</f>
        <v>0</v>
      </c>
      <c r="J18" s="162">
        <f>VLOOKUP(A18,'Data Tables'!$J:$Q,8,FALSE)</f>
        <v>8</v>
      </c>
      <c r="K18" s="164">
        <f t="shared" si="1"/>
        <v>0</v>
      </c>
      <c r="L18" s="164">
        <f t="shared" si="2"/>
        <v>0</v>
      </c>
      <c r="M18" s="164">
        <f t="shared" si="3"/>
        <v>0</v>
      </c>
      <c r="N18" s="164">
        <f t="shared" si="4"/>
        <v>0</v>
      </c>
      <c r="O18" s="164">
        <f t="shared" si="5"/>
        <v>0</v>
      </c>
      <c r="P18" s="164">
        <f t="shared" si="6"/>
        <v>0</v>
      </c>
    </row>
    <row r="19" spans="1:16" x14ac:dyDescent="0.25">
      <c r="A19" s="14" t="s">
        <v>292</v>
      </c>
      <c r="B19" s="14">
        <f>COUNTIF(Table1[Equipment Type],A19)</f>
        <v>0</v>
      </c>
      <c r="C19" s="14">
        <f>VLOOKUP(A19,'Data Tables'!J:K,2,FALSE)</f>
        <v>21</v>
      </c>
      <c r="D19" s="14">
        <f t="shared" si="0"/>
        <v>0</v>
      </c>
      <c r="E19" s="162">
        <f>VLOOKUP(A19,'Data Tables'!$J:$Q,3,FALSE)</f>
        <v>7</v>
      </c>
      <c r="F19" s="162">
        <f>VLOOKUP(A19,'Data Tables'!$J:$Q,4,FALSE)</f>
        <v>1</v>
      </c>
      <c r="G19" s="162">
        <f>VLOOKUP(A19,'Data Tables'!$J:$Q,5,FALSE)</f>
        <v>2</v>
      </c>
      <c r="H19" s="162">
        <f>VLOOKUP(A19,'Data Tables'!$J:$Q,6,FALSE)</f>
        <v>3</v>
      </c>
      <c r="I19" s="162">
        <f>VLOOKUP(A19,'Data Tables'!$J:$Q,7,FALSE)</f>
        <v>0</v>
      </c>
      <c r="J19" s="162">
        <f>VLOOKUP(A19,'Data Tables'!$J:$Q,8,FALSE)</f>
        <v>8</v>
      </c>
      <c r="K19" s="164">
        <f t="shared" si="1"/>
        <v>0</v>
      </c>
      <c r="L19" s="164">
        <f t="shared" si="2"/>
        <v>0</v>
      </c>
      <c r="M19" s="164">
        <f t="shared" si="3"/>
        <v>0</v>
      </c>
      <c r="N19" s="164">
        <f t="shared" si="4"/>
        <v>0</v>
      </c>
      <c r="O19" s="164">
        <f t="shared" si="5"/>
        <v>0</v>
      </c>
      <c r="P19" s="164">
        <f t="shared" si="6"/>
        <v>0</v>
      </c>
    </row>
    <row r="20" spans="1:16" x14ac:dyDescent="0.25">
      <c r="A20" s="14" t="s">
        <v>295</v>
      </c>
      <c r="B20" s="14">
        <f>COUNTIF(Table1[Equipment Type],A20)</f>
        <v>0</v>
      </c>
      <c r="C20" s="14">
        <f>VLOOKUP(A20,'Data Tables'!J:K,2,FALSE)</f>
        <v>21</v>
      </c>
      <c r="D20" s="14">
        <f t="shared" si="0"/>
        <v>0</v>
      </c>
      <c r="E20" s="162">
        <f>VLOOKUP(A20,'Data Tables'!$J:$Q,3,FALSE)</f>
        <v>7</v>
      </c>
      <c r="F20" s="162">
        <f>VLOOKUP(A20,'Data Tables'!$J:$Q,4,FALSE)</f>
        <v>1</v>
      </c>
      <c r="G20" s="162">
        <f>VLOOKUP(A20,'Data Tables'!$J:$Q,5,FALSE)</f>
        <v>1</v>
      </c>
      <c r="H20" s="162">
        <f>VLOOKUP(A20,'Data Tables'!$J:$Q,6,FALSE)</f>
        <v>4</v>
      </c>
      <c r="I20" s="162">
        <f>VLOOKUP(A20,'Data Tables'!$J:$Q,7,FALSE)</f>
        <v>0</v>
      </c>
      <c r="J20" s="162">
        <f>VLOOKUP(A20,'Data Tables'!$J:$Q,8,FALSE)</f>
        <v>8</v>
      </c>
      <c r="K20" s="164">
        <f t="shared" si="1"/>
        <v>0</v>
      </c>
      <c r="L20" s="164">
        <f t="shared" si="2"/>
        <v>0</v>
      </c>
      <c r="M20" s="164">
        <f t="shared" si="3"/>
        <v>0</v>
      </c>
      <c r="N20" s="164">
        <f t="shared" si="4"/>
        <v>0</v>
      </c>
      <c r="O20" s="164">
        <f t="shared" si="5"/>
        <v>0</v>
      </c>
      <c r="P20" s="164">
        <f t="shared" si="6"/>
        <v>0</v>
      </c>
    </row>
    <row r="21" spans="1:16" x14ac:dyDescent="0.25">
      <c r="A21" s="14" t="s">
        <v>296</v>
      </c>
      <c r="B21" s="14">
        <f>COUNTIF(Table1[Equipment Type],A21)</f>
        <v>0</v>
      </c>
      <c r="C21" s="14">
        <f>VLOOKUP(A21,'Data Tables'!J:K,2,FALSE)</f>
        <v>22</v>
      </c>
      <c r="D21" s="14">
        <f t="shared" si="0"/>
        <v>0</v>
      </c>
      <c r="E21" s="162">
        <f>VLOOKUP(A21,'Data Tables'!$J:$Q,3,FALSE)</f>
        <v>7</v>
      </c>
      <c r="F21" s="162">
        <f>VLOOKUP(A21,'Data Tables'!$J:$Q,4,FALSE)</f>
        <v>1</v>
      </c>
      <c r="G21" s="162">
        <f>VLOOKUP(A21,'Data Tables'!$J:$Q,5,FALSE)</f>
        <v>2</v>
      </c>
      <c r="H21" s="162">
        <f>VLOOKUP(A21,'Data Tables'!$J:$Q,6,FALSE)</f>
        <v>4</v>
      </c>
      <c r="I21" s="162">
        <f>VLOOKUP(A21,'Data Tables'!$J:$Q,7,FALSE)</f>
        <v>0</v>
      </c>
      <c r="J21" s="162">
        <f>VLOOKUP(A21,'Data Tables'!$J:$Q,8,FALSE)</f>
        <v>8</v>
      </c>
      <c r="K21" s="164">
        <f t="shared" si="1"/>
        <v>0</v>
      </c>
      <c r="L21" s="164">
        <f t="shared" si="2"/>
        <v>0</v>
      </c>
      <c r="M21" s="164">
        <f t="shared" si="3"/>
        <v>0</v>
      </c>
      <c r="N21" s="164">
        <f t="shared" si="4"/>
        <v>0</v>
      </c>
      <c r="O21" s="164">
        <f t="shared" si="5"/>
        <v>0</v>
      </c>
      <c r="P21" s="164">
        <f t="shared" si="6"/>
        <v>0</v>
      </c>
    </row>
    <row r="22" spans="1:16" x14ac:dyDescent="0.25">
      <c r="A22" s="14" t="s">
        <v>297</v>
      </c>
      <c r="B22" s="14">
        <f>COUNTIF(Table1[Equipment Type],A22)</f>
        <v>0</v>
      </c>
      <c r="C22" s="14">
        <f>VLOOKUP(A22,'Data Tables'!J:K,2,FALSE)</f>
        <v>18</v>
      </c>
      <c r="D22" s="14">
        <f t="shared" si="0"/>
        <v>0</v>
      </c>
      <c r="E22" s="162">
        <f>VLOOKUP(A22,'Data Tables'!$J:$Q,3,FALSE)</f>
        <v>6</v>
      </c>
      <c r="F22" s="162">
        <f>VLOOKUP(A22,'Data Tables'!$J:$Q,4,FALSE)</f>
        <v>1</v>
      </c>
      <c r="G22" s="162">
        <f>VLOOKUP(A22,'Data Tables'!$J:$Q,5,FALSE)</f>
        <v>0</v>
      </c>
      <c r="H22" s="162">
        <f>VLOOKUP(A22,'Data Tables'!$J:$Q,6,FALSE)</f>
        <v>3</v>
      </c>
      <c r="I22" s="162">
        <f>VLOOKUP(A22,'Data Tables'!$J:$Q,7,FALSE)</f>
        <v>0</v>
      </c>
      <c r="J22" s="162">
        <f>VLOOKUP(A22,'Data Tables'!$J:$Q,8,FALSE)</f>
        <v>8</v>
      </c>
      <c r="K22" s="164">
        <f t="shared" si="1"/>
        <v>0</v>
      </c>
      <c r="L22" s="164">
        <f t="shared" si="2"/>
        <v>0</v>
      </c>
      <c r="M22" s="164">
        <f t="shared" si="3"/>
        <v>0</v>
      </c>
      <c r="N22" s="164">
        <f t="shared" si="4"/>
        <v>0</v>
      </c>
      <c r="O22" s="164">
        <f t="shared" si="5"/>
        <v>0</v>
      </c>
      <c r="P22" s="164">
        <f t="shared" si="6"/>
        <v>0</v>
      </c>
    </row>
    <row r="23" spans="1:16" x14ac:dyDescent="0.25">
      <c r="A23" s="14" t="s">
        <v>298</v>
      </c>
      <c r="B23" s="14">
        <f>COUNTIF(Table1[Equipment Type],A23)</f>
        <v>0</v>
      </c>
      <c r="C23" s="14">
        <f>VLOOKUP(A23,'Data Tables'!J:K,2,FALSE)</f>
        <v>20</v>
      </c>
      <c r="D23" s="14">
        <f t="shared" si="0"/>
        <v>0</v>
      </c>
      <c r="E23" s="162">
        <f>VLOOKUP(A23,'Data Tables'!$J:$Q,3,FALSE)</f>
        <v>6</v>
      </c>
      <c r="F23" s="162">
        <f>VLOOKUP(A23,'Data Tables'!$J:$Q,4,FALSE)</f>
        <v>1</v>
      </c>
      <c r="G23" s="162">
        <f>VLOOKUP(A23,'Data Tables'!$J:$Q,5,FALSE)</f>
        <v>0</v>
      </c>
      <c r="H23" s="162">
        <f>VLOOKUP(A23,'Data Tables'!$J:$Q,6,FALSE)</f>
        <v>5</v>
      </c>
      <c r="I23" s="162">
        <f>VLOOKUP(A23,'Data Tables'!$J:$Q,7,FALSE)</f>
        <v>0</v>
      </c>
      <c r="J23" s="162">
        <f>VLOOKUP(A23,'Data Tables'!$J:$Q,8,FALSE)</f>
        <v>8</v>
      </c>
      <c r="K23" s="164">
        <f t="shared" si="1"/>
        <v>0</v>
      </c>
      <c r="L23" s="164">
        <f t="shared" si="2"/>
        <v>0</v>
      </c>
      <c r="M23" s="164">
        <f t="shared" si="3"/>
        <v>0</v>
      </c>
      <c r="N23" s="164">
        <f t="shared" si="4"/>
        <v>0</v>
      </c>
      <c r="O23" s="164">
        <f t="shared" si="5"/>
        <v>0</v>
      </c>
      <c r="P23" s="164">
        <f t="shared" si="6"/>
        <v>0</v>
      </c>
    </row>
    <row r="24" spans="1:16" x14ac:dyDescent="0.25">
      <c r="A24" s="14" t="s">
        <v>299</v>
      </c>
      <c r="B24" s="14">
        <f>COUNTIF(Table1[Equipment Type],A24)</f>
        <v>0</v>
      </c>
      <c r="C24" s="14">
        <f>VLOOKUP(A24,'Data Tables'!J:K,2,FALSE)</f>
        <v>18</v>
      </c>
      <c r="D24" s="14">
        <f t="shared" si="0"/>
        <v>0</v>
      </c>
      <c r="E24" s="162">
        <f>VLOOKUP(A24,'Data Tables'!$J:$Q,3,FALSE)</f>
        <v>6</v>
      </c>
      <c r="F24" s="162">
        <f>VLOOKUP(A24,'Data Tables'!$J:$Q,4,FALSE)</f>
        <v>1</v>
      </c>
      <c r="G24" s="162">
        <f>VLOOKUP(A24,'Data Tables'!$J:$Q,5,FALSE)</f>
        <v>0</v>
      </c>
      <c r="H24" s="162">
        <f>VLOOKUP(A24,'Data Tables'!$J:$Q,6,FALSE)</f>
        <v>3</v>
      </c>
      <c r="I24" s="162">
        <f>VLOOKUP(A24,'Data Tables'!$J:$Q,7,FALSE)</f>
        <v>8</v>
      </c>
      <c r="J24" s="162">
        <f>VLOOKUP(A24,'Data Tables'!$J:$Q,8,FALSE)</f>
        <v>0</v>
      </c>
      <c r="K24" s="164">
        <f t="shared" si="1"/>
        <v>0</v>
      </c>
      <c r="L24" s="164">
        <f t="shared" si="2"/>
        <v>0</v>
      </c>
      <c r="M24" s="164">
        <f t="shared" si="3"/>
        <v>0</v>
      </c>
      <c r="N24" s="164">
        <f t="shared" si="4"/>
        <v>0</v>
      </c>
      <c r="O24" s="164">
        <f t="shared" si="5"/>
        <v>0</v>
      </c>
      <c r="P24" s="164">
        <f t="shared" si="6"/>
        <v>0</v>
      </c>
    </row>
    <row r="25" spans="1:16" x14ac:dyDescent="0.25">
      <c r="A25" s="14" t="s">
        <v>300</v>
      </c>
      <c r="B25" s="14">
        <f>COUNTIF(Table1[Equipment Type],A25)</f>
        <v>0</v>
      </c>
      <c r="C25" s="14">
        <f>VLOOKUP(A25,'Data Tables'!J:K,2,FALSE)</f>
        <v>19</v>
      </c>
      <c r="D25" s="14">
        <f t="shared" si="0"/>
        <v>0</v>
      </c>
      <c r="E25" s="162">
        <f>VLOOKUP(A25,'Data Tables'!$J:$Q,3,FALSE)</f>
        <v>6</v>
      </c>
      <c r="F25" s="162">
        <f>VLOOKUP(A25,'Data Tables'!$J:$Q,4,FALSE)</f>
        <v>1</v>
      </c>
      <c r="G25" s="162">
        <f>VLOOKUP(A25,'Data Tables'!$J:$Q,5,FALSE)</f>
        <v>1</v>
      </c>
      <c r="H25" s="162">
        <f>VLOOKUP(A25,'Data Tables'!$J:$Q,6,FALSE)</f>
        <v>3</v>
      </c>
      <c r="I25" s="162">
        <f>VLOOKUP(A25,'Data Tables'!$J:$Q,7,FALSE)</f>
        <v>0</v>
      </c>
      <c r="J25" s="162">
        <f>VLOOKUP(A25,'Data Tables'!$J:$Q,8,FALSE)</f>
        <v>8</v>
      </c>
      <c r="K25" s="164">
        <f t="shared" si="1"/>
        <v>0</v>
      </c>
      <c r="L25" s="164">
        <f t="shared" si="2"/>
        <v>0</v>
      </c>
      <c r="M25" s="164">
        <f t="shared" si="3"/>
        <v>0</v>
      </c>
      <c r="N25" s="164">
        <f t="shared" si="4"/>
        <v>0</v>
      </c>
      <c r="O25" s="164">
        <f t="shared" si="5"/>
        <v>0</v>
      </c>
      <c r="P25" s="164">
        <f t="shared" si="6"/>
        <v>0</v>
      </c>
    </row>
    <row r="26" spans="1:16" x14ac:dyDescent="0.25">
      <c r="A26" s="14" t="s">
        <v>547</v>
      </c>
      <c r="B26" s="14">
        <f>COUNTIF(Table1[Equipment Type],A26)</f>
        <v>0</v>
      </c>
      <c r="C26" s="14">
        <v>19</v>
      </c>
      <c r="D26" s="14">
        <f t="shared" si="0"/>
        <v>0</v>
      </c>
      <c r="E26" s="162">
        <v>6</v>
      </c>
      <c r="F26" s="162">
        <v>1</v>
      </c>
      <c r="G26" s="162">
        <v>1</v>
      </c>
      <c r="H26" s="162">
        <v>3</v>
      </c>
      <c r="I26" s="162">
        <v>0</v>
      </c>
      <c r="J26" s="162">
        <v>8</v>
      </c>
      <c r="K26" s="164">
        <f t="shared" si="1"/>
        <v>0</v>
      </c>
      <c r="L26" s="164">
        <f t="shared" si="2"/>
        <v>0</v>
      </c>
      <c r="M26" s="164">
        <f t="shared" si="3"/>
        <v>0</v>
      </c>
      <c r="N26" s="164">
        <f t="shared" si="4"/>
        <v>0</v>
      </c>
      <c r="O26" s="164">
        <f t="shared" si="5"/>
        <v>0</v>
      </c>
      <c r="P26" s="164">
        <f t="shared" si="6"/>
        <v>0</v>
      </c>
    </row>
    <row r="27" spans="1:16" x14ac:dyDescent="0.25">
      <c r="A27" s="14" t="s">
        <v>301</v>
      </c>
      <c r="B27" s="14">
        <f>COUNTIF(Table1[Equipment Type],A27)</f>
        <v>0</v>
      </c>
      <c r="C27" s="14">
        <f>VLOOKUP(A27,'Data Tables'!J:K,2,FALSE)</f>
        <v>19</v>
      </c>
      <c r="D27" s="14">
        <f t="shared" si="0"/>
        <v>0</v>
      </c>
      <c r="E27" s="162">
        <f>VLOOKUP(A27,'Data Tables'!$J:$Q,3,FALSE)</f>
        <v>6</v>
      </c>
      <c r="F27" s="162">
        <f>VLOOKUP(A27,'Data Tables'!$J:$Q,4,FALSE)</f>
        <v>1</v>
      </c>
      <c r="G27" s="162">
        <f>VLOOKUP(A27,'Data Tables'!$J:$Q,5,FALSE)</f>
        <v>0</v>
      </c>
      <c r="H27" s="162">
        <f>VLOOKUP(A27,'Data Tables'!$J:$Q,6,FALSE)</f>
        <v>4</v>
      </c>
      <c r="I27" s="162">
        <f>VLOOKUP(A27,'Data Tables'!$J:$Q,7,FALSE)</f>
        <v>0</v>
      </c>
      <c r="J27" s="162">
        <f>VLOOKUP(A27,'Data Tables'!$J:$Q,8,FALSE)</f>
        <v>8</v>
      </c>
      <c r="K27" s="164">
        <f t="shared" si="1"/>
        <v>0</v>
      </c>
      <c r="L27" s="164">
        <f t="shared" si="2"/>
        <v>0</v>
      </c>
      <c r="M27" s="164">
        <f t="shared" si="3"/>
        <v>0</v>
      </c>
      <c r="N27" s="164">
        <f t="shared" si="4"/>
        <v>0</v>
      </c>
      <c r="O27" s="164">
        <f t="shared" si="5"/>
        <v>0</v>
      </c>
      <c r="P27" s="164">
        <f t="shared" si="6"/>
        <v>0</v>
      </c>
    </row>
    <row r="28" spans="1:16" x14ac:dyDescent="0.25">
      <c r="A28" s="14" t="s">
        <v>301</v>
      </c>
      <c r="B28" s="14">
        <f>COUNTIF(Table1[Equipment Type],A28)</f>
        <v>0</v>
      </c>
      <c r="C28" s="14">
        <f>VLOOKUP(A28,'Data Tables'!J:K,2,FALSE)</f>
        <v>19</v>
      </c>
      <c r="D28" s="14">
        <f t="shared" si="0"/>
        <v>0</v>
      </c>
      <c r="E28" s="162">
        <f>VLOOKUP(A28,'Data Tables'!$J:$Q,3,FALSE)</f>
        <v>6</v>
      </c>
      <c r="F28" s="162">
        <f>VLOOKUP(A28,'Data Tables'!$J:$Q,4,FALSE)</f>
        <v>1</v>
      </c>
      <c r="G28" s="162">
        <f>VLOOKUP(A28,'Data Tables'!$J:$Q,5,FALSE)</f>
        <v>0</v>
      </c>
      <c r="H28" s="162">
        <f>VLOOKUP(A28,'Data Tables'!$J:$Q,6,FALSE)</f>
        <v>4</v>
      </c>
      <c r="I28" s="162">
        <f>VLOOKUP(A28,'Data Tables'!$J:$Q,7,FALSE)</f>
        <v>0</v>
      </c>
      <c r="J28" s="162">
        <f>VLOOKUP(A28,'Data Tables'!$J:$Q,8,FALSE)</f>
        <v>8</v>
      </c>
      <c r="K28" s="164">
        <f t="shared" si="1"/>
        <v>0</v>
      </c>
      <c r="L28" s="164">
        <f t="shared" si="2"/>
        <v>0</v>
      </c>
      <c r="M28" s="164">
        <f t="shared" si="3"/>
        <v>0</v>
      </c>
      <c r="N28" s="164">
        <f t="shared" si="4"/>
        <v>0</v>
      </c>
      <c r="O28" s="164">
        <f t="shared" si="5"/>
        <v>0</v>
      </c>
      <c r="P28" s="164">
        <f t="shared" si="6"/>
        <v>0</v>
      </c>
    </row>
    <row r="29" spans="1:16" x14ac:dyDescent="0.25">
      <c r="A29" s="14" t="s">
        <v>302</v>
      </c>
      <c r="B29" s="14">
        <f>COUNTIF(Table1[Equipment Type],A29)</f>
        <v>0</v>
      </c>
      <c r="C29" s="14">
        <f>VLOOKUP(A29,'Data Tables'!J:K,2,FALSE)</f>
        <v>15</v>
      </c>
      <c r="D29" s="14">
        <f t="shared" si="0"/>
        <v>0</v>
      </c>
      <c r="E29" s="162">
        <f>VLOOKUP(A29,'Data Tables'!$J:$Q,3,FALSE)</f>
        <v>3</v>
      </c>
      <c r="F29" s="162">
        <f>VLOOKUP(A29,'Data Tables'!$J:$Q,4,FALSE)</f>
        <v>1</v>
      </c>
      <c r="G29" s="162">
        <f>VLOOKUP(A29,'Data Tables'!$J:$Q,5,FALSE)</f>
        <v>1</v>
      </c>
      <c r="H29" s="162">
        <f>VLOOKUP(A29,'Data Tables'!$J:$Q,6,FALSE)</f>
        <v>0</v>
      </c>
      <c r="I29" s="162">
        <f>VLOOKUP(A29,'Data Tables'!$J:$Q,7,FALSE)</f>
        <v>1</v>
      </c>
      <c r="J29" s="162">
        <f>VLOOKUP(A29,'Data Tables'!$J:$Q,8,FALSE)</f>
        <v>9</v>
      </c>
      <c r="K29" s="164">
        <f t="shared" si="1"/>
        <v>0</v>
      </c>
      <c r="L29" s="164">
        <f t="shared" si="2"/>
        <v>0</v>
      </c>
      <c r="M29" s="164">
        <f t="shared" si="3"/>
        <v>0</v>
      </c>
      <c r="N29" s="164">
        <f t="shared" si="4"/>
        <v>0</v>
      </c>
      <c r="O29" s="164">
        <f t="shared" si="5"/>
        <v>0</v>
      </c>
      <c r="P29" s="164">
        <f t="shared" si="6"/>
        <v>0</v>
      </c>
    </row>
    <row r="30" spans="1:16" x14ac:dyDescent="0.25">
      <c r="A30" s="14" t="s">
        <v>310</v>
      </c>
      <c r="B30" s="14">
        <f>COUNTIF(Table1[Equipment Type],A30)</f>
        <v>0</v>
      </c>
      <c r="C30" s="14">
        <f>VLOOKUP(A30,'Data Tables'!J:K,2,FALSE)</f>
        <v>11</v>
      </c>
      <c r="D30" s="14">
        <f t="shared" si="0"/>
        <v>0</v>
      </c>
      <c r="E30" s="162">
        <f>VLOOKUP(A30,'Data Tables'!$J:$Q,3,FALSE)</f>
        <v>3</v>
      </c>
      <c r="F30" s="162">
        <f>VLOOKUP(A30,'Data Tables'!$J:$Q,4,FALSE)</f>
        <v>1</v>
      </c>
      <c r="G30" s="162">
        <f>VLOOKUP(A30,'Data Tables'!$J:$Q,5,FALSE)</f>
        <v>1</v>
      </c>
      <c r="H30" s="162">
        <f>VLOOKUP(A30,'Data Tables'!$J:$Q,6,FALSE)</f>
        <v>0</v>
      </c>
      <c r="I30" s="162">
        <f>VLOOKUP(A30,'Data Tables'!$J:$Q,7,FALSE)</f>
        <v>1</v>
      </c>
      <c r="J30" s="162">
        <f>VLOOKUP(A30,'Data Tables'!$J:$Q,8,FALSE)</f>
        <v>5</v>
      </c>
      <c r="K30" s="164">
        <f t="shared" si="1"/>
        <v>0</v>
      </c>
      <c r="L30" s="164">
        <f t="shared" si="2"/>
        <v>0</v>
      </c>
      <c r="M30" s="164">
        <f t="shared" si="3"/>
        <v>0</v>
      </c>
      <c r="N30" s="164">
        <f t="shared" si="4"/>
        <v>0</v>
      </c>
      <c r="O30" s="164">
        <f t="shared" si="5"/>
        <v>0</v>
      </c>
      <c r="P30" s="164">
        <f t="shared" si="6"/>
        <v>0</v>
      </c>
    </row>
    <row r="31" spans="1:16" x14ac:dyDescent="0.25">
      <c r="A31" s="14" t="s">
        <v>311</v>
      </c>
      <c r="B31" s="14">
        <f>COUNTIF(Table1[Equipment Type],A31)</f>
        <v>0</v>
      </c>
      <c r="C31" s="14">
        <f>VLOOKUP(A31,'Data Tables'!J:K,2,FALSE)</f>
        <v>27</v>
      </c>
      <c r="D31" s="14">
        <f t="shared" si="0"/>
        <v>0</v>
      </c>
      <c r="E31" s="162">
        <f>VLOOKUP(A31,'Data Tables'!$J:$Q,3,FALSE)</f>
        <v>5</v>
      </c>
      <c r="F31" s="162">
        <f>VLOOKUP(A31,'Data Tables'!$J:$Q,4,FALSE)</f>
        <v>1</v>
      </c>
      <c r="G31" s="162">
        <f>VLOOKUP(A31,'Data Tables'!$J:$Q,5,FALSE)</f>
        <v>1</v>
      </c>
      <c r="H31" s="162">
        <f>VLOOKUP(A31,'Data Tables'!$J:$Q,6,FALSE)</f>
        <v>0</v>
      </c>
      <c r="I31" s="162">
        <f>VLOOKUP(A31,'Data Tables'!$J:$Q,7,FALSE)</f>
        <v>2</v>
      </c>
      <c r="J31" s="162">
        <f>VLOOKUP(A31,'Data Tables'!$J:$Q,8,FALSE)</f>
        <v>18</v>
      </c>
      <c r="K31" s="164">
        <f t="shared" si="1"/>
        <v>0</v>
      </c>
      <c r="L31" s="164">
        <f t="shared" si="2"/>
        <v>0</v>
      </c>
      <c r="M31" s="164">
        <f t="shared" si="3"/>
        <v>0</v>
      </c>
      <c r="N31" s="164">
        <f t="shared" si="4"/>
        <v>0</v>
      </c>
      <c r="O31" s="164">
        <f t="shared" si="5"/>
        <v>0</v>
      </c>
      <c r="P31" s="164">
        <f t="shared" si="6"/>
        <v>0</v>
      </c>
    </row>
    <row r="32" spans="1:16" x14ac:dyDescent="0.25">
      <c r="A32" s="14" t="s">
        <v>326</v>
      </c>
      <c r="B32" s="14">
        <f>COUNTIF(Table1[Equipment Type],A32)</f>
        <v>0</v>
      </c>
      <c r="C32" s="14">
        <f>VLOOKUP(A32,'Data Tables'!J:K,2,FALSE)</f>
        <v>28</v>
      </c>
      <c r="D32" s="14">
        <f t="shared" si="0"/>
        <v>0</v>
      </c>
      <c r="E32" s="162">
        <f>VLOOKUP(A32,'Data Tables'!$J:$Q,3,FALSE)</f>
        <v>5</v>
      </c>
      <c r="F32" s="162">
        <f>VLOOKUP(A32,'Data Tables'!$J:$Q,4,FALSE)</f>
        <v>1</v>
      </c>
      <c r="G32" s="162">
        <f>VLOOKUP(A32,'Data Tables'!$J:$Q,5,FALSE)</f>
        <v>2</v>
      </c>
      <c r="H32" s="162">
        <f>VLOOKUP(A32,'Data Tables'!$J:$Q,6,FALSE)</f>
        <v>0</v>
      </c>
      <c r="I32" s="162">
        <f>VLOOKUP(A32,'Data Tables'!$J:$Q,7,FALSE)</f>
        <v>2</v>
      </c>
      <c r="J32" s="162">
        <f>VLOOKUP(A32,'Data Tables'!$J:$Q,8,FALSE)</f>
        <v>18</v>
      </c>
      <c r="K32" s="164">
        <f t="shared" si="1"/>
        <v>0</v>
      </c>
      <c r="L32" s="164">
        <f t="shared" si="2"/>
        <v>0</v>
      </c>
      <c r="M32" s="164">
        <f t="shared" si="3"/>
        <v>0</v>
      </c>
      <c r="N32" s="164">
        <f t="shared" si="4"/>
        <v>0</v>
      </c>
      <c r="O32" s="164">
        <f t="shared" si="5"/>
        <v>0</v>
      </c>
      <c r="P32" s="164">
        <f t="shared" si="6"/>
        <v>0</v>
      </c>
    </row>
    <row r="33" spans="1:16" x14ac:dyDescent="0.25">
      <c r="A33" s="14" t="s">
        <v>328</v>
      </c>
      <c r="B33" s="14">
        <f>COUNTIF(Table1[Equipment Type],A33)</f>
        <v>0</v>
      </c>
      <c r="C33" s="14">
        <f>VLOOKUP(A33,'Data Tables'!J:K,2,FALSE)</f>
        <v>28</v>
      </c>
      <c r="D33" s="14">
        <f t="shared" si="0"/>
        <v>0</v>
      </c>
      <c r="E33" s="162">
        <f>VLOOKUP(A33,'Data Tables'!$J:$Q,3,FALSE)</f>
        <v>5</v>
      </c>
      <c r="F33" s="162">
        <f>VLOOKUP(A33,'Data Tables'!$J:$Q,4,FALSE)</f>
        <v>1</v>
      </c>
      <c r="G33" s="162">
        <f>VLOOKUP(A33,'Data Tables'!$J:$Q,5,FALSE)</f>
        <v>1</v>
      </c>
      <c r="H33" s="162">
        <f>VLOOKUP(A33,'Data Tables'!$J:$Q,6,FALSE)</f>
        <v>1</v>
      </c>
      <c r="I33" s="162">
        <f>VLOOKUP(A33,'Data Tables'!$J:$Q,7,FALSE)</f>
        <v>2</v>
      </c>
      <c r="J33" s="162">
        <f>VLOOKUP(A33,'Data Tables'!$J:$Q,8,FALSE)</f>
        <v>18</v>
      </c>
      <c r="K33" s="164">
        <f t="shared" si="1"/>
        <v>0</v>
      </c>
      <c r="L33" s="164">
        <f t="shared" si="2"/>
        <v>0</v>
      </c>
      <c r="M33" s="164">
        <f t="shared" si="3"/>
        <v>0</v>
      </c>
      <c r="N33" s="164">
        <f t="shared" si="4"/>
        <v>0</v>
      </c>
      <c r="O33" s="164">
        <f t="shared" si="5"/>
        <v>0</v>
      </c>
      <c r="P33" s="164">
        <f t="shared" si="6"/>
        <v>0</v>
      </c>
    </row>
    <row r="34" spans="1:16" x14ac:dyDescent="0.25">
      <c r="A34" s="14" t="s">
        <v>329</v>
      </c>
      <c r="B34" s="14">
        <f>COUNTIF(Table1[Equipment Type],A34)</f>
        <v>0</v>
      </c>
      <c r="C34" s="14">
        <f>VLOOKUP(A34,'Data Tables'!J:K,2,FALSE)</f>
        <v>30</v>
      </c>
      <c r="D34" s="14">
        <f t="shared" si="0"/>
        <v>0</v>
      </c>
      <c r="E34" s="162">
        <f>VLOOKUP(A34,'Data Tables'!$J:$Q,3,FALSE)</f>
        <v>5</v>
      </c>
      <c r="F34" s="162">
        <f>VLOOKUP(A34,'Data Tables'!$J:$Q,4,FALSE)</f>
        <v>2</v>
      </c>
      <c r="G34" s="162">
        <f>VLOOKUP(A34,'Data Tables'!$J:$Q,5,FALSE)</f>
        <v>3</v>
      </c>
      <c r="H34" s="162">
        <f>VLOOKUP(A34,'Data Tables'!$J:$Q,6,FALSE)</f>
        <v>0</v>
      </c>
      <c r="I34" s="162">
        <f>VLOOKUP(A34,'Data Tables'!$J:$Q,7,FALSE)</f>
        <v>2</v>
      </c>
      <c r="J34" s="162">
        <f>VLOOKUP(A34,'Data Tables'!$J:$Q,8,FALSE)</f>
        <v>18</v>
      </c>
      <c r="K34" s="164">
        <f t="shared" si="1"/>
        <v>0</v>
      </c>
      <c r="L34" s="164">
        <f t="shared" si="2"/>
        <v>0</v>
      </c>
      <c r="M34" s="164">
        <f t="shared" si="3"/>
        <v>0</v>
      </c>
      <c r="N34" s="164">
        <f t="shared" si="4"/>
        <v>0</v>
      </c>
      <c r="O34" s="164">
        <f t="shared" si="5"/>
        <v>0</v>
      </c>
      <c r="P34" s="164">
        <f t="shared" si="6"/>
        <v>0</v>
      </c>
    </row>
    <row r="35" spans="1:16" x14ac:dyDescent="0.25">
      <c r="A35" s="14" t="s">
        <v>332</v>
      </c>
      <c r="B35" s="14">
        <f>COUNTIF(Table1[Equipment Type],A35)</f>
        <v>0</v>
      </c>
      <c r="C35" s="14">
        <f>VLOOKUP(A35,'Data Tables'!J:K,2,FALSE)</f>
        <v>30</v>
      </c>
      <c r="D35" s="14">
        <f t="shared" si="0"/>
        <v>0</v>
      </c>
      <c r="E35" s="162">
        <f>VLOOKUP(A35,'Data Tables'!$J:$Q,3,FALSE)</f>
        <v>5</v>
      </c>
      <c r="F35" s="162">
        <f>VLOOKUP(A35,'Data Tables'!$J:$Q,4,FALSE)</f>
        <v>2</v>
      </c>
      <c r="G35" s="162">
        <f>VLOOKUP(A35,'Data Tables'!$J:$Q,5,FALSE)</f>
        <v>2</v>
      </c>
      <c r="H35" s="162">
        <f>VLOOKUP(A35,'Data Tables'!$J:$Q,6,FALSE)</f>
        <v>1</v>
      </c>
      <c r="I35" s="162">
        <f>VLOOKUP(A35,'Data Tables'!$J:$Q,7,FALSE)</f>
        <v>2</v>
      </c>
      <c r="J35" s="162">
        <f>VLOOKUP(A35,'Data Tables'!$J:$Q,8,FALSE)</f>
        <v>18</v>
      </c>
      <c r="K35" s="164">
        <f t="shared" si="1"/>
        <v>0</v>
      </c>
      <c r="L35" s="164">
        <f t="shared" si="2"/>
        <v>0</v>
      </c>
      <c r="M35" s="164">
        <f t="shared" si="3"/>
        <v>0</v>
      </c>
      <c r="N35" s="164">
        <f t="shared" si="4"/>
        <v>0</v>
      </c>
      <c r="O35" s="164">
        <f t="shared" si="5"/>
        <v>0</v>
      </c>
      <c r="P35" s="164">
        <f t="shared" si="6"/>
        <v>0</v>
      </c>
    </row>
    <row r="36" spans="1:16" x14ac:dyDescent="0.25">
      <c r="A36" s="14" t="s">
        <v>333</v>
      </c>
      <c r="B36" s="14">
        <f>COUNTIF(Table1[Equipment Type],A36)</f>
        <v>0</v>
      </c>
      <c r="C36" s="14">
        <f>VLOOKUP(A36,'Data Tables'!J:K,2,FALSE)</f>
        <v>33</v>
      </c>
      <c r="D36" s="14">
        <f t="shared" si="0"/>
        <v>0</v>
      </c>
      <c r="E36" s="162">
        <f>VLOOKUP(A36,'Data Tables'!$J:$Q,3,FALSE)</f>
        <v>8</v>
      </c>
      <c r="F36" s="162">
        <f>VLOOKUP(A36,'Data Tables'!$J:$Q,4,FALSE)</f>
        <v>2</v>
      </c>
      <c r="G36" s="162">
        <f>VLOOKUP(A36,'Data Tables'!$J:$Q,5,FALSE)</f>
        <v>3</v>
      </c>
      <c r="H36" s="162">
        <f>VLOOKUP(A36,'Data Tables'!$J:$Q,6,FALSE)</f>
        <v>0</v>
      </c>
      <c r="I36" s="162">
        <f>VLOOKUP(A36,'Data Tables'!$J:$Q,7,FALSE)</f>
        <v>2</v>
      </c>
      <c r="J36" s="162">
        <f>VLOOKUP(A36,'Data Tables'!$J:$Q,8,FALSE)</f>
        <v>18</v>
      </c>
      <c r="K36" s="164">
        <f t="shared" si="1"/>
        <v>0</v>
      </c>
      <c r="L36" s="164">
        <f t="shared" si="2"/>
        <v>0</v>
      </c>
      <c r="M36" s="164">
        <f t="shared" si="3"/>
        <v>0</v>
      </c>
      <c r="N36" s="164">
        <f t="shared" si="4"/>
        <v>0</v>
      </c>
      <c r="O36" s="164">
        <f t="shared" si="5"/>
        <v>0</v>
      </c>
      <c r="P36" s="164">
        <f t="shared" si="6"/>
        <v>0</v>
      </c>
    </row>
    <row r="37" spans="1:16" x14ac:dyDescent="0.25">
      <c r="A37" s="14" t="s">
        <v>340</v>
      </c>
      <c r="B37" s="14">
        <f>COUNTIF(Table1[Equipment Type],A37)</f>
        <v>0</v>
      </c>
      <c r="C37" s="14">
        <f>VLOOKUP(A37,'Data Tables'!J:K,2,FALSE)</f>
        <v>30</v>
      </c>
      <c r="D37" s="14">
        <f t="shared" si="0"/>
        <v>0</v>
      </c>
      <c r="E37" s="162">
        <f>VLOOKUP(A37,'Data Tables'!$J:$Q,3,FALSE)</f>
        <v>5</v>
      </c>
      <c r="F37" s="162">
        <f>VLOOKUP(A37,'Data Tables'!$J:$Q,4,FALSE)</f>
        <v>2</v>
      </c>
      <c r="G37" s="162">
        <f>VLOOKUP(A37,'Data Tables'!$J:$Q,5,FALSE)</f>
        <v>3</v>
      </c>
      <c r="H37" s="162">
        <f>VLOOKUP(A37,'Data Tables'!$J:$Q,6,FALSE)</f>
        <v>0</v>
      </c>
      <c r="I37" s="162">
        <f>VLOOKUP(A37,'Data Tables'!$J:$Q,7,FALSE)</f>
        <v>2</v>
      </c>
      <c r="J37" s="162">
        <f>VLOOKUP(A37,'Data Tables'!$J:$Q,8,FALSE)</f>
        <v>18</v>
      </c>
      <c r="K37" s="164">
        <f t="shared" si="1"/>
        <v>0</v>
      </c>
      <c r="L37" s="164">
        <f t="shared" si="2"/>
        <v>0</v>
      </c>
      <c r="M37" s="164">
        <f t="shared" si="3"/>
        <v>0</v>
      </c>
      <c r="N37" s="164">
        <f t="shared" si="4"/>
        <v>0</v>
      </c>
      <c r="O37" s="164">
        <f t="shared" si="5"/>
        <v>0</v>
      </c>
      <c r="P37" s="164">
        <f t="shared" si="6"/>
        <v>0</v>
      </c>
    </row>
    <row r="38" spans="1:16" x14ac:dyDescent="0.25">
      <c r="A38" s="14" t="s">
        <v>120</v>
      </c>
      <c r="B38" s="14">
        <f>COUNTIF(Table1[Equipment Type],A38)</f>
        <v>0</v>
      </c>
      <c r="C38" s="14">
        <f>VLOOKUP(A38,'Data Tables'!J:K,2,FALSE)</f>
        <v>3</v>
      </c>
      <c r="D38" s="14">
        <f t="shared" si="0"/>
        <v>0</v>
      </c>
      <c r="E38" s="162">
        <f>VLOOKUP(A38,'Data Tables'!$J:$Q,3,FALSE)</f>
        <v>0</v>
      </c>
      <c r="F38" s="162">
        <f>VLOOKUP(A38,'Data Tables'!$J:$Q,4,FALSE)</f>
        <v>1</v>
      </c>
      <c r="G38" s="162">
        <f>VLOOKUP(A38,'Data Tables'!$J:$Q,5,FALSE)</f>
        <v>0</v>
      </c>
      <c r="H38" s="162">
        <f>VLOOKUP(A38,'Data Tables'!$J:$Q,6,FALSE)</f>
        <v>1</v>
      </c>
      <c r="I38" s="162">
        <f>VLOOKUP(A38,'Data Tables'!$J:$Q,7,FALSE)</f>
        <v>1</v>
      </c>
      <c r="J38" s="162">
        <f>VLOOKUP(A38,'Data Tables'!$J:$Q,8,FALSE)</f>
        <v>0</v>
      </c>
      <c r="K38" s="164">
        <f t="shared" si="1"/>
        <v>0</v>
      </c>
      <c r="L38" s="164">
        <f t="shared" si="2"/>
        <v>0</v>
      </c>
      <c r="M38" s="164">
        <f t="shared" si="3"/>
        <v>0</v>
      </c>
      <c r="N38" s="164">
        <f t="shared" si="4"/>
        <v>0</v>
      </c>
      <c r="O38" s="164">
        <f t="shared" si="5"/>
        <v>0</v>
      </c>
      <c r="P38" s="164">
        <f t="shared" si="6"/>
        <v>0</v>
      </c>
    </row>
    <row r="39" spans="1:16" x14ac:dyDescent="0.25">
      <c r="A39" s="14" t="s">
        <v>344</v>
      </c>
      <c r="B39" s="14">
        <f>COUNTIF(Table1[Equipment Type],A39)</f>
        <v>0</v>
      </c>
      <c r="C39" s="14">
        <f>VLOOKUP(A39,'Data Tables'!J:K,2,FALSE)</f>
        <v>6</v>
      </c>
      <c r="D39" s="14">
        <f t="shared" si="0"/>
        <v>0</v>
      </c>
      <c r="E39" s="162">
        <f>VLOOKUP(A39,'Data Tables'!$J:$Q,3,FALSE)</f>
        <v>1</v>
      </c>
      <c r="F39" s="162">
        <f>VLOOKUP(A39,'Data Tables'!$J:$Q,4,FALSE)</f>
        <v>2</v>
      </c>
      <c r="G39" s="162">
        <f>VLOOKUP(A39,'Data Tables'!$J:$Q,5,FALSE)</f>
        <v>2</v>
      </c>
      <c r="H39" s="162">
        <f>VLOOKUP(A39,'Data Tables'!$J:$Q,6,FALSE)</f>
        <v>1</v>
      </c>
      <c r="I39" s="162">
        <f>VLOOKUP(A39,'Data Tables'!$J:$Q,7,FALSE)</f>
        <v>0</v>
      </c>
      <c r="J39" s="162">
        <f>VLOOKUP(A39,'Data Tables'!$J:$Q,8,FALSE)</f>
        <v>0</v>
      </c>
      <c r="K39" s="164">
        <f t="shared" si="1"/>
        <v>0</v>
      </c>
      <c r="L39" s="164">
        <f t="shared" si="2"/>
        <v>0</v>
      </c>
      <c r="M39" s="164">
        <f t="shared" si="3"/>
        <v>0</v>
      </c>
      <c r="N39" s="164">
        <f t="shared" si="4"/>
        <v>0</v>
      </c>
      <c r="O39" s="164">
        <f t="shared" si="5"/>
        <v>0</v>
      </c>
      <c r="P39" s="164">
        <f t="shared" si="6"/>
        <v>0</v>
      </c>
    </row>
    <row r="40" spans="1:16" x14ac:dyDescent="0.25">
      <c r="A40" s="14" t="s">
        <v>351</v>
      </c>
      <c r="B40" s="14">
        <f>COUNTIF(Table1[Equipment Type],A40)</f>
        <v>0</v>
      </c>
      <c r="C40" s="14">
        <f>VLOOKUP(A40,'Data Tables'!J:K,2,FALSE)</f>
        <v>7</v>
      </c>
      <c r="D40" s="14">
        <f t="shared" si="0"/>
        <v>0</v>
      </c>
      <c r="E40" s="162">
        <f>VLOOKUP(A40,'Data Tables'!$J:$Q,3,FALSE)</f>
        <v>1</v>
      </c>
      <c r="F40" s="162">
        <f>VLOOKUP(A40,'Data Tables'!$J:$Q,4,FALSE)</f>
        <v>1</v>
      </c>
      <c r="G40" s="162">
        <f>VLOOKUP(A40,'Data Tables'!$J:$Q,5,FALSE)</f>
        <v>0</v>
      </c>
      <c r="H40" s="162">
        <f>VLOOKUP(A40,'Data Tables'!$J:$Q,6,FALSE)</f>
        <v>0</v>
      </c>
      <c r="I40" s="162">
        <f>VLOOKUP(A40,'Data Tables'!$J:$Q,7,FALSE)</f>
        <v>5</v>
      </c>
      <c r="J40" s="162">
        <f>VLOOKUP(A40,'Data Tables'!$J:$Q,8,FALSE)</f>
        <v>0</v>
      </c>
      <c r="K40" s="164">
        <f t="shared" si="1"/>
        <v>0</v>
      </c>
      <c r="L40" s="164">
        <f t="shared" si="2"/>
        <v>0</v>
      </c>
      <c r="M40" s="164">
        <f t="shared" si="3"/>
        <v>0</v>
      </c>
      <c r="N40" s="164">
        <f t="shared" si="4"/>
        <v>0</v>
      </c>
      <c r="O40" s="164">
        <f t="shared" si="5"/>
        <v>0</v>
      </c>
      <c r="P40" s="164">
        <f t="shared" si="6"/>
        <v>0</v>
      </c>
    </row>
    <row r="41" spans="1:16" x14ac:dyDescent="0.25">
      <c r="A41" s="14" t="s">
        <v>359</v>
      </c>
      <c r="B41" s="14">
        <f>COUNTIF(Table1[Equipment Type],A41)</f>
        <v>0</v>
      </c>
      <c r="C41" s="14">
        <f>VLOOKUP(A41,'Data Tables'!J:K,2,FALSE)</f>
        <v>3</v>
      </c>
      <c r="D41" s="14">
        <f t="shared" si="0"/>
        <v>0</v>
      </c>
      <c r="E41" s="162">
        <f>VLOOKUP(A41,'Data Tables'!$J:$Q,3,FALSE)</f>
        <v>0</v>
      </c>
      <c r="F41" s="162">
        <f>VLOOKUP(A41,'Data Tables'!$J:$Q,4,FALSE)</f>
        <v>1</v>
      </c>
      <c r="G41" s="162">
        <f>VLOOKUP(A41,'Data Tables'!$J:$Q,5,FALSE)</f>
        <v>0</v>
      </c>
      <c r="H41" s="162">
        <f>VLOOKUP(A41,'Data Tables'!$J:$Q,6,FALSE)</f>
        <v>1</v>
      </c>
      <c r="I41" s="162">
        <f>VLOOKUP(A41,'Data Tables'!$J:$Q,7,FALSE)</f>
        <v>0</v>
      </c>
      <c r="J41" s="162">
        <f>VLOOKUP(A41,'Data Tables'!$J:$Q,8,FALSE)</f>
        <v>1</v>
      </c>
      <c r="K41" s="164">
        <f t="shared" si="1"/>
        <v>0</v>
      </c>
      <c r="L41" s="164">
        <f t="shared" si="2"/>
        <v>0</v>
      </c>
      <c r="M41" s="164">
        <f t="shared" si="3"/>
        <v>0</v>
      </c>
      <c r="N41" s="164">
        <f t="shared" si="4"/>
        <v>0</v>
      </c>
      <c r="O41" s="164">
        <f t="shared" si="5"/>
        <v>0</v>
      </c>
      <c r="P41" s="164">
        <f t="shared" si="6"/>
        <v>0</v>
      </c>
    </row>
    <row r="42" spans="1:16" x14ac:dyDescent="0.25">
      <c r="A42" s="14" t="s">
        <v>361</v>
      </c>
      <c r="B42" s="14">
        <f>COUNTIF(Table1[Equipment Type],A42)</f>
        <v>0</v>
      </c>
      <c r="C42" s="14">
        <f>VLOOKUP(A42,'Data Tables'!J:K,2,FALSE)</f>
        <v>8</v>
      </c>
      <c r="D42" s="14">
        <f t="shared" si="0"/>
        <v>0</v>
      </c>
      <c r="E42" s="162">
        <f>VLOOKUP(A42,'Data Tables'!$J:$Q,3,FALSE)</f>
        <v>1</v>
      </c>
      <c r="F42" s="162">
        <f>VLOOKUP(A42,'Data Tables'!$J:$Q,4,FALSE)</f>
        <v>1</v>
      </c>
      <c r="G42" s="162">
        <f>VLOOKUP(A42,'Data Tables'!$J:$Q,5,FALSE)</f>
        <v>0</v>
      </c>
      <c r="H42" s="162">
        <f>VLOOKUP(A42,'Data Tables'!$J:$Q,6,FALSE)</f>
        <v>1</v>
      </c>
      <c r="I42" s="162">
        <f>VLOOKUP(A42,'Data Tables'!$J:$Q,7,FALSE)</f>
        <v>0</v>
      </c>
      <c r="J42" s="162">
        <f>VLOOKUP(A42,'Data Tables'!$J:$Q,8,FALSE)</f>
        <v>5</v>
      </c>
      <c r="K42" s="164">
        <f t="shared" si="1"/>
        <v>0</v>
      </c>
      <c r="L42" s="164">
        <f t="shared" si="2"/>
        <v>0</v>
      </c>
      <c r="M42" s="164">
        <f t="shared" si="3"/>
        <v>0</v>
      </c>
      <c r="N42" s="164">
        <f t="shared" si="4"/>
        <v>0</v>
      </c>
      <c r="O42" s="164">
        <f t="shared" si="5"/>
        <v>0</v>
      </c>
      <c r="P42" s="164">
        <f t="shared" si="6"/>
        <v>0</v>
      </c>
    </row>
    <row r="43" spans="1:16" x14ac:dyDescent="0.25">
      <c r="A43" s="14" t="s">
        <v>362</v>
      </c>
      <c r="B43" s="14">
        <f>COUNTIF(Table1[Equipment Type],A43)</f>
        <v>0</v>
      </c>
      <c r="C43" s="14">
        <f>VLOOKUP(A43,'Data Tables'!J:K,2,FALSE)</f>
        <v>9</v>
      </c>
      <c r="D43" s="14">
        <f t="shared" si="0"/>
        <v>0</v>
      </c>
      <c r="E43" s="162">
        <f>VLOOKUP(A43,'Data Tables'!$J:$Q,3,FALSE)</f>
        <v>1</v>
      </c>
      <c r="F43" s="162">
        <f>VLOOKUP(A43,'Data Tables'!$J:$Q,4,FALSE)</f>
        <v>1</v>
      </c>
      <c r="G43" s="162">
        <f>VLOOKUP(A43,'Data Tables'!$J:$Q,5,FALSE)</f>
        <v>1</v>
      </c>
      <c r="H43" s="162">
        <f>VLOOKUP(A43,'Data Tables'!$J:$Q,6,FALSE)</f>
        <v>1</v>
      </c>
      <c r="I43" s="162">
        <f>VLOOKUP(A43,'Data Tables'!$J:$Q,7,FALSE)</f>
        <v>0</v>
      </c>
      <c r="J43" s="162">
        <f>VLOOKUP(A43,'Data Tables'!$J:$Q,8,FALSE)</f>
        <v>5</v>
      </c>
      <c r="K43" s="164">
        <f t="shared" si="1"/>
        <v>0</v>
      </c>
      <c r="L43" s="164">
        <f t="shared" si="2"/>
        <v>0</v>
      </c>
      <c r="M43" s="164">
        <f t="shared" si="3"/>
        <v>0</v>
      </c>
      <c r="N43" s="164">
        <f t="shared" si="4"/>
        <v>0</v>
      </c>
      <c r="O43" s="164">
        <f t="shared" si="5"/>
        <v>0</v>
      </c>
      <c r="P43" s="164">
        <f t="shared" si="6"/>
        <v>0</v>
      </c>
    </row>
    <row r="44" spans="1:16" x14ac:dyDescent="0.25">
      <c r="A44" s="14" t="s">
        <v>548</v>
      </c>
      <c r="B44" s="14">
        <f>COUNTIF(Table1[Equipment Type],A44)</f>
        <v>0</v>
      </c>
      <c r="C44" s="14">
        <v>8</v>
      </c>
      <c r="D44" s="14">
        <f t="shared" si="0"/>
        <v>0</v>
      </c>
      <c r="E44" s="162">
        <v>1</v>
      </c>
      <c r="F44" s="162">
        <v>1</v>
      </c>
      <c r="G44" s="162">
        <v>0</v>
      </c>
      <c r="H44" s="162">
        <v>1</v>
      </c>
      <c r="I44" s="162">
        <v>0</v>
      </c>
      <c r="J44" s="162">
        <v>5</v>
      </c>
      <c r="K44" s="164">
        <f t="shared" si="1"/>
        <v>0</v>
      </c>
      <c r="L44" s="164">
        <f t="shared" si="2"/>
        <v>0</v>
      </c>
      <c r="M44" s="164">
        <f t="shared" si="3"/>
        <v>0</v>
      </c>
      <c r="N44" s="164">
        <f t="shared" si="4"/>
        <v>0</v>
      </c>
      <c r="O44" s="164">
        <f t="shared" si="5"/>
        <v>0</v>
      </c>
      <c r="P44" s="164">
        <f t="shared" si="6"/>
        <v>0</v>
      </c>
    </row>
    <row r="45" spans="1:16" x14ac:dyDescent="0.25">
      <c r="A45" s="14" t="s">
        <v>364</v>
      </c>
      <c r="B45" s="14">
        <f>COUNTIF(Table1[Equipment Type],A45)</f>
        <v>0</v>
      </c>
      <c r="C45" s="14">
        <f>VLOOKUP(A45,'Data Tables'!J:K,2,FALSE)</f>
        <v>6</v>
      </c>
      <c r="D45" s="14">
        <f t="shared" si="0"/>
        <v>0</v>
      </c>
      <c r="E45" s="162">
        <f>VLOOKUP(A45,'Data Tables'!$J:$Q,3,FALSE)</f>
        <v>1</v>
      </c>
      <c r="F45" s="162">
        <f>VLOOKUP(A45,'Data Tables'!$J:$Q,4,FALSE)</f>
        <v>1</v>
      </c>
      <c r="G45" s="162">
        <f>VLOOKUP(A45,'Data Tables'!$J:$Q,5,FALSE)</f>
        <v>1</v>
      </c>
      <c r="H45" s="162">
        <f>VLOOKUP(A45,'Data Tables'!$J:$Q,6,FALSE)</f>
        <v>1</v>
      </c>
      <c r="I45" s="162">
        <f>VLOOKUP(A45,'Data Tables'!$J:$Q,7,FALSE)</f>
        <v>0</v>
      </c>
      <c r="J45" s="162">
        <f>VLOOKUP(A45,'Data Tables'!$J:$Q,8,FALSE)</f>
        <v>2</v>
      </c>
      <c r="K45" s="164">
        <f t="shared" si="1"/>
        <v>0</v>
      </c>
      <c r="L45" s="164">
        <f t="shared" si="2"/>
        <v>0</v>
      </c>
      <c r="M45" s="164">
        <f t="shared" si="3"/>
        <v>0</v>
      </c>
      <c r="N45" s="164">
        <f t="shared" si="4"/>
        <v>0</v>
      </c>
      <c r="O45" s="164">
        <f t="shared" si="5"/>
        <v>0</v>
      </c>
      <c r="P45" s="164">
        <f t="shared" si="6"/>
        <v>0</v>
      </c>
    </row>
    <row r="46" spans="1:16" x14ac:dyDescent="0.25">
      <c r="A46" s="14" t="s">
        <v>117</v>
      </c>
      <c r="B46" s="14">
        <f>COUNTIF(Table1[Equipment Type],A46)</f>
        <v>0</v>
      </c>
      <c r="C46" s="14">
        <f>VLOOKUP(A46,'Data Tables'!J:K,2,FALSE)</f>
        <v>17</v>
      </c>
      <c r="D46" s="14">
        <f t="shared" si="0"/>
        <v>0</v>
      </c>
      <c r="E46" s="162">
        <f>VLOOKUP(A46,'Data Tables'!$J:$Q,3,FALSE)</f>
        <v>3</v>
      </c>
      <c r="F46" s="162">
        <f>VLOOKUP(A46,'Data Tables'!$J:$Q,4,FALSE)</f>
        <v>3</v>
      </c>
      <c r="G46" s="162">
        <f>VLOOKUP(A46,'Data Tables'!$J:$Q,5,FALSE)</f>
        <v>1</v>
      </c>
      <c r="H46" s="162">
        <f>VLOOKUP(A46,'Data Tables'!$J:$Q,6,FALSE)</f>
        <v>2</v>
      </c>
      <c r="I46" s="162">
        <f>VLOOKUP(A46,'Data Tables'!$J:$Q,7,FALSE)</f>
        <v>1</v>
      </c>
      <c r="J46" s="162">
        <f>VLOOKUP(A46,'Data Tables'!$J:$Q,8,FALSE)</f>
        <v>7</v>
      </c>
      <c r="K46" s="164">
        <f t="shared" si="1"/>
        <v>0</v>
      </c>
      <c r="L46" s="164">
        <f t="shared" si="2"/>
        <v>0</v>
      </c>
      <c r="M46" s="164">
        <f t="shared" si="3"/>
        <v>0</v>
      </c>
      <c r="N46" s="164">
        <f t="shared" si="4"/>
        <v>0</v>
      </c>
      <c r="O46" s="164">
        <f t="shared" si="5"/>
        <v>0</v>
      </c>
      <c r="P46" s="164">
        <f t="shared" si="6"/>
        <v>0</v>
      </c>
    </row>
    <row r="47" spans="1:16" x14ac:dyDescent="0.25">
      <c r="A47" s="14" t="s">
        <v>396</v>
      </c>
      <c r="B47" s="14">
        <f>COUNTIF(Table1[Equipment Type],A47)</f>
        <v>0</v>
      </c>
      <c r="C47" s="14">
        <f>VLOOKUP(A47,'Data Tables'!J:K,2,FALSE)</f>
        <v>18</v>
      </c>
      <c r="D47" s="14">
        <f t="shared" si="0"/>
        <v>0</v>
      </c>
      <c r="E47" s="162">
        <f>VLOOKUP(A47,'Data Tables'!$J:$Q,3,FALSE)</f>
        <v>3</v>
      </c>
      <c r="F47" s="162">
        <f>VLOOKUP(A47,'Data Tables'!$J:$Q,4,FALSE)</f>
        <v>3</v>
      </c>
      <c r="G47" s="162">
        <f>VLOOKUP(A47,'Data Tables'!$J:$Q,5,FALSE)</f>
        <v>2</v>
      </c>
      <c r="H47" s="162">
        <f>VLOOKUP(A47,'Data Tables'!$J:$Q,6,FALSE)</f>
        <v>2</v>
      </c>
      <c r="I47" s="162">
        <f>VLOOKUP(A47,'Data Tables'!$J:$Q,7,FALSE)</f>
        <v>0</v>
      </c>
      <c r="J47" s="162">
        <f>VLOOKUP(A47,'Data Tables'!$J:$Q,8,FALSE)</f>
        <v>8</v>
      </c>
      <c r="K47" s="164">
        <f t="shared" si="1"/>
        <v>0</v>
      </c>
      <c r="L47" s="164">
        <f t="shared" si="2"/>
        <v>0</v>
      </c>
      <c r="M47" s="164">
        <f t="shared" si="3"/>
        <v>0</v>
      </c>
      <c r="N47" s="164">
        <f t="shared" si="4"/>
        <v>0</v>
      </c>
      <c r="O47" s="164">
        <f t="shared" si="5"/>
        <v>0</v>
      </c>
      <c r="P47" s="164">
        <f t="shared" si="6"/>
        <v>0</v>
      </c>
    </row>
    <row r="48" spans="1:16" x14ac:dyDescent="0.25">
      <c r="A48" s="14" t="s">
        <v>549</v>
      </c>
      <c r="B48" s="14">
        <f>COUNTIF(Table1[Equipment Type],A48)</f>
        <v>0</v>
      </c>
      <c r="C48" s="14">
        <v>16</v>
      </c>
      <c r="D48" s="14">
        <f t="shared" si="0"/>
        <v>0</v>
      </c>
      <c r="E48" s="162">
        <v>3</v>
      </c>
      <c r="F48" s="162">
        <v>1</v>
      </c>
      <c r="G48" s="162">
        <v>1</v>
      </c>
      <c r="H48" s="162">
        <v>1</v>
      </c>
      <c r="I48" s="162">
        <v>3</v>
      </c>
      <c r="J48" s="162">
        <v>7</v>
      </c>
      <c r="K48" s="164">
        <f t="shared" si="1"/>
        <v>0</v>
      </c>
      <c r="L48" s="164">
        <f t="shared" si="2"/>
        <v>0</v>
      </c>
      <c r="M48" s="164">
        <f t="shared" si="3"/>
        <v>0</v>
      </c>
      <c r="N48" s="164">
        <f t="shared" si="4"/>
        <v>0</v>
      </c>
      <c r="O48" s="164">
        <f t="shared" si="5"/>
        <v>0</v>
      </c>
      <c r="P48" s="164">
        <f t="shared" si="6"/>
        <v>0</v>
      </c>
    </row>
    <row r="49" spans="1:16" x14ac:dyDescent="0.25">
      <c r="A49" s="14" t="s">
        <v>121</v>
      </c>
      <c r="B49" s="14">
        <f>COUNTIF(Table1[Equipment Type],A49)</f>
        <v>0</v>
      </c>
      <c r="C49" s="14">
        <f>VLOOKUP(A49,'Data Tables'!J:K,2,FALSE)</f>
        <v>16</v>
      </c>
      <c r="D49" s="14">
        <f t="shared" si="0"/>
        <v>0</v>
      </c>
      <c r="E49" s="162">
        <f>VLOOKUP(A49,'Data Tables'!$J:$Q,3,FALSE)</f>
        <v>3</v>
      </c>
      <c r="F49" s="162">
        <f>VLOOKUP(A49,'Data Tables'!$J:$Q,4,FALSE)</f>
        <v>1</v>
      </c>
      <c r="G49" s="162">
        <f>VLOOKUP(A49,'Data Tables'!$J:$Q,5,FALSE)</f>
        <v>1</v>
      </c>
      <c r="H49" s="162">
        <f>VLOOKUP(A49,'Data Tables'!$J:$Q,6,FALSE)</f>
        <v>1</v>
      </c>
      <c r="I49" s="162">
        <f>VLOOKUP(A49,'Data Tables'!$J:$Q,7,FALSE)</f>
        <v>3</v>
      </c>
      <c r="J49" s="162">
        <f>VLOOKUP(A49,'Data Tables'!$J:$Q,8,FALSE)</f>
        <v>7</v>
      </c>
      <c r="K49" s="164">
        <f t="shared" si="1"/>
        <v>0</v>
      </c>
      <c r="L49" s="164">
        <f t="shared" si="2"/>
        <v>0</v>
      </c>
      <c r="M49" s="164">
        <f t="shared" si="3"/>
        <v>0</v>
      </c>
      <c r="N49" s="164">
        <f t="shared" si="4"/>
        <v>0</v>
      </c>
      <c r="O49" s="164">
        <f t="shared" si="5"/>
        <v>0</v>
      </c>
      <c r="P49" s="164">
        <f t="shared" si="6"/>
        <v>0</v>
      </c>
    </row>
    <row r="50" spans="1:16" x14ac:dyDescent="0.25">
      <c r="A50" s="14" t="s">
        <v>419</v>
      </c>
      <c r="B50" s="14">
        <f>COUNTIF(Table1[Equipment Type],A50)</f>
        <v>0</v>
      </c>
      <c r="C50" s="14">
        <f>VLOOKUP(A50,'Data Tables'!J:K,2,FALSE)</f>
        <v>18</v>
      </c>
      <c r="D50" s="14">
        <f t="shared" si="0"/>
        <v>0</v>
      </c>
      <c r="E50" s="162">
        <f>VLOOKUP(A50,'Data Tables'!$J:$Q,3,FALSE)</f>
        <v>5</v>
      </c>
      <c r="F50" s="162">
        <f>VLOOKUP(A50,'Data Tables'!$J:$Q,4,FALSE)</f>
        <v>1</v>
      </c>
      <c r="G50" s="162">
        <f>VLOOKUP(A50,'Data Tables'!$J:$Q,5,FALSE)</f>
        <v>1</v>
      </c>
      <c r="H50" s="162">
        <f>VLOOKUP(A50,'Data Tables'!$J:$Q,6,FALSE)</f>
        <v>1</v>
      </c>
      <c r="I50" s="162">
        <f>VLOOKUP(A50,'Data Tables'!$J:$Q,7,FALSE)</f>
        <v>3</v>
      </c>
      <c r="J50" s="162">
        <f>VLOOKUP(A50,'Data Tables'!$J:$Q,8,FALSE)</f>
        <v>7</v>
      </c>
      <c r="K50" s="164">
        <f t="shared" si="1"/>
        <v>0</v>
      </c>
      <c r="L50" s="164">
        <f t="shared" si="2"/>
        <v>0</v>
      </c>
      <c r="M50" s="164">
        <f t="shared" si="3"/>
        <v>0</v>
      </c>
      <c r="N50" s="164">
        <f t="shared" si="4"/>
        <v>0</v>
      </c>
      <c r="O50" s="164">
        <f t="shared" si="5"/>
        <v>0</v>
      </c>
      <c r="P50" s="164">
        <f t="shared" si="6"/>
        <v>0</v>
      </c>
    </row>
    <row r="51" spans="1:16" x14ac:dyDescent="0.25">
      <c r="A51" s="14" t="s">
        <v>425</v>
      </c>
      <c r="B51" s="14">
        <f>COUNTIF(Table1[Equipment Type],A51)</f>
        <v>0</v>
      </c>
      <c r="C51" s="14">
        <f>VLOOKUP(A51,'Data Tables'!J:K,2,FALSE)</f>
        <v>17</v>
      </c>
      <c r="D51" s="14">
        <f t="shared" si="0"/>
        <v>0</v>
      </c>
      <c r="E51" s="162">
        <f>VLOOKUP(A51,'Data Tables'!$J:$Q,3,FALSE)</f>
        <v>4</v>
      </c>
      <c r="F51" s="162">
        <f>VLOOKUP(A51,'Data Tables'!$J:$Q,4,FALSE)</f>
        <v>1</v>
      </c>
      <c r="G51" s="162">
        <f>VLOOKUP(A51,'Data Tables'!$J:$Q,5,FALSE)</f>
        <v>1</v>
      </c>
      <c r="H51" s="162">
        <f>VLOOKUP(A51,'Data Tables'!$J:$Q,6,FALSE)</f>
        <v>1</v>
      </c>
      <c r="I51" s="162">
        <f>VLOOKUP(A51,'Data Tables'!$J:$Q,7,FALSE)</f>
        <v>3</v>
      </c>
      <c r="J51" s="162">
        <f>VLOOKUP(A51,'Data Tables'!$J:$Q,8,FALSE)</f>
        <v>7</v>
      </c>
      <c r="K51" s="164">
        <f t="shared" si="1"/>
        <v>0</v>
      </c>
      <c r="L51" s="164">
        <f t="shared" si="2"/>
        <v>0</v>
      </c>
      <c r="M51" s="164">
        <f t="shared" si="3"/>
        <v>0</v>
      </c>
      <c r="N51" s="164">
        <f t="shared" si="4"/>
        <v>0</v>
      </c>
      <c r="O51" s="164">
        <f t="shared" si="5"/>
        <v>0</v>
      </c>
      <c r="P51" s="164">
        <f t="shared" si="6"/>
        <v>0</v>
      </c>
    </row>
    <row r="52" spans="1:16" x14ac:dyDescent="0.25">
      <c r="A52" s="14" t="s">
        <v>448</v>
      </c>
      <c r="B52" s="14">
        <f>COUNTIF(Table1[Equipment Type],A52)</f>
        <v>0</v>
      </c>
      <c r="C52" s="14">
        <f>VLOOKUP(A52,'Data Tables'!J:K,2,FALSE)</f>
        <v>20</v>
      </c>
      <c r="D52" s="14">
        <f t="shared" si="0"/>
        <v>0</v>
      </c>
      <c r="E52" s="162">
        <f>VLOOKUP(A52,'Data Tables'!$J:$Q,3,FALSE)</f>
        <v>5</v>
      </c>
      <c r="F52" s="162">
        <f>VLOOKUP(A52,'Data Tables'!$J:$Q,4,FALSE)</f>
        <v>1</v>
      </c>
      <c r="G52" s="162">
        <f>VLOOKUP(A52,'Data Tables'!$J:$Q,5,FALSE)</f>
        <v>1</v>
      </c>
      <c r="H52" s="162">
        <f>VLOOKUP(A52,'Data Tables'!$J:$Q,6,FALSE)</f>
        <v>3</v>
      </c>
      <c r="I52" s="162">
        <f>VLOOKUP(A52,'Data Tables'!$J:$Q,7,FALSE)</f>
        <v>3</v>
      </c>
      <c r="J52" s="162">
        <f>VLOOKUP(A52,'Data Tables'!$J:$Q,8,FALSE)</f>
        <v>7</v>
      </c>
      <c r="K52" s="164">
        <f t="shared" si="1"/>
        <v>0</v>
      </c>
      <c r="L52" s="164">
        <f t="shared" si="2"/>
        <v>0</v>
      </c>
      <c r="M52" s="164">
        <f t="shared" si="3"/>
        <v>0</v>
      </c>
      <c r="N52" s="164">
        <f t="shared" si="4"/>
        <v>0</v>
      </c>
      <c r="O52" s="164">
        <f t="shared" si="5"/>
        <v>0</v>
      </c>
      <c r="P52" s="164">
        <f t="shared" si="6"/>
        <v>0</v>
      </c>
    </row>
    <row r="53" spans="1:16" x14ac:dyDescent="0.25">
      <c r="A53" s="14" t="s">
        <v>455</v>
      </c>
      <c r="B53" s="14">
        <f>COUNTIF(Table1[Equipment Type],A53)</f>
        <v>0</v>
      </c>
      <c r="C53" s="14">
        <f>VLOOKUP(A53,'Data Tables'!J:K,2,FALSE)</f>
        <v>5</v>
      </c>
      <c r="D53" s="14">
        <f t="shared" si="0"/>
        <v>0</v>
      </c>
      <c r="E53" s="162">
        <f>VLOOKUP(A53,'Data Tables'!$J:$Q,3,FALSE)</f>
        <v>1</v>
      </c>
      <c r="F53" s="162">
        <f>VLOOKUP(A53,'Data Tables'!$J:$Q,4,FALSE)</f>
        <v>1</v>
      </c>
      <c r="G53" s="162">
        <f>VLOOKUP(A53,'Data Tables'!$J:$Q,5,FALSE)</f>
        <v>0</v>
      </c>
      <c r="H53" s="162">
        <f>VLOOKUP(A53,'Data Tables'!$J:$Q,6,FALSE)</f>
        <v>2</v>
      </c>
      <c r="I53" s="162">
        <f>VLOOKUP(A53,'Data Tables'!$J:$Q,7,FALSE)</f>
        <v>0</v>
      </c>
      <c r="J53" s="162">
        <f>VLOOKUP(A53,'Data Tables'!$J:$Q,8,FALSE)</f>
        <v>1</v>
      </c>
      <c r="K53" s="164">
        <f t="shared" si="1"/>
        <v>0</v>
      </c>
      <c r="L53" s="164">
        <f t="shared" si="2"/>
        <v>0</v>
      </c>
      <c r="M53" s="164">
        <f t="shared" si="3"/>
        <v>0</v>
      </c>
      <c r="N53" s="164">
        <f t="shared" si="4"/>
        <v>0</v>
      </c>
      <c r="O53" s="164">
        <f t="shared" si="5"/>
        <v>0</v>
      </c>
      <c r="P53" s="164">
        <f t="shared" si="6"/>
        <v>0</v>
      </c>
    </row>
    <row r="54" spans="1:16" x14ac:dyDescent="0.25">
      <c r="A54" s="14" t="s">
        <v>464</v>
      </c>
      <c r="B54" s="14">
        <f>COUNTIF(Table1[Equipment Type],A54)</f>
        <v>0</v>
      </c>
      <c r="C54" s="14">
        <f>VLOOKUP(A54,'Data Tables'!J:K,2,FALSE)</f>
        <v>6</v>
      </c>
      <c r="D54" s="14">
        <f t="shared" si="0"/>
        <v>0</v>
      </c>
      <c r="E54" s="162">
        <f>VLOOKUP(A54,'Data Tables'!$J:$Q,3,FALSE)</f>
        <v>1</v>
      </c>
      <c r="F54" s="162">
        <f>VLOOKUP(A54,'Data Tables'!$J:$Q,4,FALSE)</f>
        <v>0</v>
      </c>
      <c r="G54" s="162">
        <f>VLOOKUP(A54,'Data Tables'!$J:$Q,5,FALSE)</f>
        <v>1</v>
      </c>
      <c r="H54" s="162">
        <f>VLOOKUP(A54,'Data Tables'!$J:$Q,6,FALSE)</f>
        <v>1</v>
      </c>
      <c r="I54" s="162">
        <f>VLOOKUP(A54,'Data Tables'!$J:$Q,7,FALSE)</f>
        <v>0</v>
      </c>
      <c r="J54" s="162">
        <f>VLOOKUP(A54,'Data Tables'!$J:$Q,8,FALSE)</f>
        <v>3</v>
      </c>
      <c r="K54" s="164">
        <f t="shared" si="1"/>
        <v>0</v>
      </c>
      <c r="L54" s="164">
        <f t="shared" si="2"/>
        <v>0</v>
      </c>
      <c r="M54" s="164">
        <f t="shared" si="3"/>
        <v>0</v>
      </c>
      <c r="N54" s="164">
        <f t="shared" si="4"/>
        <v>0</v>
      </c>
      <c r="O54" s="164">
        <f t="shared" si="5"/>
        <v>0</v>
      </c>
      <c r="P54" s="164">
        <f t="shared" si="6"/>
        <v>0</v>
      </c>
    </row>
    <row r="55" spans="1:16" x14ac:dyDescent="0.25">
      <c r="A55" s="14" t="s">
        <v>469</v>
      </c>
      <c r="B55" s="14">
        <f>COUNTIF(Table1[Equipment Type],A55)</f>
        <v>0</v>
      </c>
      <c r="C55" s="14">
        <f>VLOOKUP(A55,'Data Tables'!J:K,2,FALSE)</f>
        <v>6</v>
      </c>
      <c r="D55" s="14">
        <f t="shared" si="0"/>
        <v>0</v>
      </c>
      <c r="E55" s="162">
        <f>VLOOKUP(A55,'Data Tables'!$J:$Q,3,FALSE)</f>
        <v>1</v>
      </c>
      <c r="F55" s="162">
        <f>VLOOKUP(A55,'Data Tables'!$J:$Q,4,FALSE)</f>
        <v>0</v>
      </c>
      <c r="G55" s="162">
        <f>VLOOKUP(A55,'Data Tables'!$J:$Q,5,FALSE)</f>
        <v>1</v>
      </c>
      <c r="H55" s="162">
        <f>VLOOKUP(A55,'Data Tables'!$J:$Q,6,FALSE)</f>
        <v>1</v>
      </c>
      <c r="I55" s="162">
        <f>VLOOKUP(A55,'Data Tables'!$J:$Q,7,FALSE)</f>
        <v>0</v>
      </c>
      <c r="J55" s="162">
        <f>VLOOKUP(A55,'Data Tables'!$J:$Q,8,FALSE)</f>
        <v>3</v>
      </c>
      <c r="K55" s="164">
        <f t="shared" si="1"/>
        <v>0</v>
      </c>
      <c r="L55" s="164">
        <f t="shared" si="2"/>
        <v>0</v>
      </c>
      <c r="M55" s="164">
        <f t="shared" si="3"/>
        <v>0</v>
      </c>
      <c r="N55" s="164">
        <f t="shared" si="4"/>
        <v>0</v>
      </c>
      <c r="O55" s="164">
        <f t="shared" si="5"/>
        <v>0</v>
      </c>
      <c r="P55" s="164">
        <f t="shared" si="6"/>
        <v>0</v>
      </c>
    </row>
    <row r="56" spans="1:16" x14ac:dyDescent="0.25">
      <c r="A56" s="14" t="s">
        <v>470</v>
      </c>
      <c r="B56" s="14">
        <f>COUNTIF(Table1[Equipment Type],A56)</f>
        <v>0</v>
      </c>
      <c r="C56" s="14">
        <f>VLOOKUP(A56,'Data Tables'!J:K,2,FALSE)</f>
        <v>17</v>
      </c>
      <c r="D56" s="14">
        <f t="shared" si="0"/>
        <v>0</v>
      </c>
      <c r="E56" s="162">
        <f>VLOOKUP(A56,'Data Tables'!$J:$Q,3,FALSE)</f>
        <v>5</v>
      </c>
      <c r="F56" s="162">
        <f>VLOOKUP(A56,'Data Tables'!$J:$Q,4,FALSE)</f>
        <v>2</v>
      </c>
      <c r="G56" s="162">
        <f>VLOOKUP(A56,'Data Tables'!$J:$Q,5,FALSE)</f>
        <v>3</v>
      </c>
      <c r="H56" s="162">
        <f>VLOOKUP(A56,'Data Tables'!$J:$Q,6,FALSE)</f>
        <v>0</v>
      </c>
      <c r="I56" s="162">
        <f>VLOOKUP(A56,'Data Tables'!$J:$Q,7,FALSE)</f>
        <v>1</v>
      </c>
      <c r="J56" s="162">
        <f>VLOOKUP(A56,'Data Tables'!$J:$Q,8,FALSE)</f>
        <v>6</v>
      </c>
      <c r="K56" s="164">
        <f t="shared" si="1"/>
        <v>0</v>
      </c>
      <c r="L56" s="164">
        <f t="shared" si="2"/>
        <v>0</v>
      </c>
      <c r="M56" s="164">
        <f t="shared" si="3"/>
        <v>0</v>
      </c>
      <c r="N56" s="164">
        <f t="shared" si="4"/>
        <v>0</v>
      </c>
      <c r="O56" s="164">
        <f t="shared" si="5"/>
        <v>0</v>
      </c>
      <c r="P56" s="164">
        <f t="shared" si="6"/>
        <v>0</v>
      </c>
    </row>
    <row r="57" spans="1:16" x14ac:dyDescent="0.25">
      <c r="A57" s="14" t="s">
        <v>122</v>
      </c>
      <c r="B57" s="14">
        <f>COUNTIF(Table1[Equipment Type],A57)</f>
        <v>0</v>
      </c>
      <c r="C57" s="14">
        <f>VLOOKUP(A57,'Data Tables'!J:K,2,FALSE)</f>
        <v>21</v>
      </c>
      <c r="D57" s="14">
        <f t="shared" si="0"/>
        <v>0</v>
      </c>
      <c r="E57" s="162">
        <f>VLOOKUP(A57,'Data Tables'!$J:$Q,3,FALSE)</f>
        <v>5</v>
      </c>
      <c r="F57" s="162">
        <f>VLOOKUP(A57,'Data Tables'!$J:$Q,4,FALSE)</f>
        <v>2</v>
      </c>
      <c r="G57" s="162">
        <f>VLOOKUP(A57,'Data Tables'!$J:$Q,5,FALSE)</f>
        <v>4</v>
      </c>
      <c r="H57" s="162">
        <f>VLOOKUP(A57,'Data Tables'!$J:$Q,6,FALSE)</f>
        <v>0</v>
      </c>
      <c r="I57" s="162">
        <f>VLOOKUP(A57,'Data Tables'!$J:$Q,7,FALSE)</f>
        <v>0</v>
      </c>
      <c r="J57" s="162">
        <f>VLOOKUP(A57,'Data Tables'!$J:$Q,8,FALSE)</f>
        <v>10</v>
      </c>
      <c r="K57" s="164">
        <f t="shared" si="1"/>
        <v>0</v>
      </c>
      <c r="L57" s="164">
        <f t="shared" si="2"/>
        <v>0</v>
      </c>
      <c r="M57" s="164">
        <f t="shared" si="3"/>
        <v>0</v>
      </c>
      <c r="N57" s="164">
        <f t="shared" si="4"/>
        <v>0</v>
      </c>
      <c r="O57" s="164">
        <f t="shared" si="5"/>
        <v>0</v>
      </c>
      <c r="P57" s="164">
        <f t="shared" si="6"/>
        <v>0</v>
      </c>
    </row>
    <row r="58" spans="1:16" x14ac:dyDescent="0.25">
      <c r="A58" s="14" t="s">
        <v>473</v>
      </c>
      <c r="B58" s="14">
        <f>COUNTIF(Table1[Equipment Type],A58)</f>
        <v>0</v>
      </c>
      <c r="C58" s="14">
        <f>VLOOKUP(A58,'Data Tables'!J:K,2,FALSE)</f>
        <v>5</v>
      </c>
      <c r="D58" s="14">
        <f t="shared" si="0"/>
        <v>0</v>
      </c>
      <c r="E58" s="162">
        <f>VLOOKUP(A58,'Data Tables'!$J:$Q,3,FALSE)</f>
        <v>1</v>
      </c>
      <c r="F58" s="162">
        <f>VLOOKUP(A58,'Data Tables'!$J:$Q,4,FALSE)</f>
        <v>0</v>
      </c>
      <c r="G58" s="162">
        <f>VLOOKUP(A58,'Data Tables'!$J:$Q,5,FALSE)</f>
        <v>0</v>
      </c>
      <c r="H58" s="162">
        <f>VLOOKUP(A58,'Data Tables'!$J:$Q,6,FALSE)</f>
        <v>1</v>
      </c>
      <c r="I58" s="162">
        <f>VLOOKUP(A58,'Data Tables'!$J:$Q,7,FALSE)</f>
        <v>0</v>
      </c>
      <c r="J58" s="162">
        <f>VLOOKUP(A58,'Data Tables'!$J:$Q,8,FALSE)</f>
        <v>3</v>
      </c>
      <c r="K58" s="164">
        <f t="shared" si="1"/>
        <v>0</v>
      </c>
      <c r="L58" s="164">
        <f t="shared" si="2"/>
        <v>0</v>
      </c>
      <c r="M58" s="164">
        <f t="shared" si="3"/>
        <v>0</v>
      </c>
      <c r="N58" s="164">
        <f t="shared" si="4"/>
        <v>0</v>
      </c>
      <c r="O58" s="164">
        <f t="shared" si="5"/>
        <v>0</v>
      </c>
      <c r="P58" s="164">
        <f t="shared" si="6"/>
        <v>0</v>
      </c>
    </row>
    <row r="59" spans="1:16" x14ac:dyDescent="0.25">
      <c r="A59" s="14" t="s">
        <v>476</v>
      </c>
      <c r="B59" s="14">
        <f>COUNTIF(Table1[Equipment Type],A59)</f>
        <v>0</v>
      </c>
      <c r="C59" s="14">
        <f>VLOOKUP(A59,'Data Tables'!J:K,2,FALSE)</f>
        <v>5</v>
      </c>
      <c r="D59" s="14">
        <f t="shared" si="0"/>
        <v>0</v>
      </c>
      <c r="E59" s="162">
        <f>VLOOKUP(A59,'Data Tables'!$J:$Q,3,FALSE)</f>
        <v>1</v>
      </c>
      <c r="F59" s="162">
        <f>VLOOKUP(A59,'Data Tables'!$J:$Q,4,FALSE)</f>
        <v>0</v>
      </c>
      <c r="G59" s="162">
        <f>VLOOKUP(A59,'Data Tables'!$J:$Q,5,FALSE)</f>
        <v>0</v>
      </c>
      <c r="H59" s="162">
        <f>VLOOKUP(A59,'Data Tables'!$J:$Q,6,FALSE)</f>
        <v>1</v>
      </c>
      <c r="I59" s="162">
        <f>VLOOKUP(A59,'Data Tables'!$J:$Q,7,FALSE)</f>
        <v>0</v>
      </c>
      <c r="J59" s="162">
        <f>VLOOKUP(A59,'Data Tables'!$J:$Q,8,FALSE)</f>
        <v>3</v>
      </c>
      <c r="K59" s="164">
        <f t="shared" si="1"/>
        <v>0</v>
      </c>
      <c r="L59" s="164">
        <f t="shared" si="2"/>
        <v>0</v>
      </c>
      <c r="M59" s="164">
        <f t="shared" si="3"/>
        <v>0</v>
      </c>
      <c r="N59" s="164">
        <f t="shared" si="4"/>
        <v>0</v>
      </c>
      <c r="O59" s="164">
        <f t="shared" si="5"/>
        <v>0</v>
      </c>
      <c r="P59" s="164">
        <f t="shared" si="6"/>
        <v>0</v>
      </c>
    </row>
    <row r="60" spans="1:16" x14ac:dyDescent="0.25">
      <c r="A60" s="14" t="s">
        <v>477</v>
      </c>
      <c r="B60" s="14">
        <f>COUNTIF(Table1[Equipment Type],A60)</f>
        <v>0</v>
      </c>
      <c r="C60" s="14">
        <f>VLOOKUP(A60,'Data Tables'!J:K,2,FALSE)</f>
        <v>14</v>
      </c>
      <c r="D60" s="14">
        <f t="shared" si="0"/>
        <v>0</v>
      </c>
      <c r="E60" s="162">
        <f>VLOOKUP(A60,'Data Tables'!$J:$Q,3,FALSE)</f>
        <v>1</v>
      </c>
      <c r="F60" s="162">
        <f>VLOOKUP(A60,'Data Tables'!$J:$Q,4,FALSE)</f>
        <v>1</v>
      </c>
      <c r="G60" s="162">
        <f>VLOOKUP(A60,'Data Tables'!$J:$Q,5,FALSE)</f>
        <v>0</v>
      </c>
      <c r="H60" s="162">
        <f>VLOOKUP(A60,'Data Tables'!$J:$Q,6,FALSE)</f>
        <v>4</v>
      </c>
      <c r="I60" s="162">
        <f>VLOOKUP(A60,'Data Tables'!$J:$Q,7,FALSE)</f>
        <v>0</v>
      </c>
      <c r="J60" s="162">
        <f>VLOOKUP(A60,'Data Tables'!$J:$Q,8,FALSE)</f>
        <v>8</v>
      </c>
      <c r="K60" s="164">
        <f t="shared" si="1"/>
        <v>0</v>
      </c>
      <c r="L60" s="164">
        <f t="shared" si="2"/>
        <v>0</v>
      </c>
      <c r="M60" s="164">
        <f t="shared" si="3"/>
        <v>0</v>
      </c>
      <c r="N60" s="164">
        <f t="shared" si="4"/>
        <v>0</v>
      </c>
      <c r="O60" s="164">
        <f t="shared" si="5"/>
        <v>0</v>
      </c>
      <c r="P60" s="164">
        <f t="shared" si="6"/>
        <v>0</v>
      </c>
    </row>
    <row r="61" spans="1:16" x14ac:dyDescent="0.25">
      <c r="A61" s="14" t="s">
        <v>478</v>
      </c>
      <c r="B61" s="14">
        <f>COUNTIF(Table1[Equipment Type],A61)</f>
        <v>0</v>
      </c>
      <c r="C61" s="14">
        <f>VLOOKUP(A61,'Data Tables'!J:K,2,FALSE)</f>
        <v>5</v>
      </c>
      <c r="D61" s="14">
        <f t="shared" si="0"/>
        <v>0</v>
      </c>
      <c r="E61" s="162">
        <f>VLOOKUP(A61,'Data Tables'!$J:$Q,3,FALSE)</f>
        <v>1</v>
      </c>
      <c r="F61" s="162">
        <f>VLOOKUP(A61,'Data Tables'!$J:$Q,4,FALSE)</f>
        <v>0</v>
      </c>
      <c r="G61" s="162">
        <f>VLOOKUP(A61,'Data Tables'!$J:$Q,5,FALSE)</f>
        <v>0</v>
      </c>
      <c r="H61" s="162">
        <f>VLOOKUP(A61,'Data Tables'!$J:$Q,6,FALSE)</f>
        <v>1</v>
      </c>
      <c r="I61" s="162">
        <f>VLOOKUP(A61,'Data Tables'!$J:$Q,7,FALSE)</f>
        <v>0</v>
      </c>
      <c r="J61" s="162">
        <f>VLOOKUP(A61,'Data Tables'!$J:$Q,8,FALSE)</f>
        <v>3</v>
      </c>
      <c r="K61" s="164">
        <f t="shared" si="1"/>
        <v>0</v>
      </c>
      <c r="L61" s="164">
        <f t="shared" si="2"/>
        <v>0</v>
      </c>
      <c r="M61" s="164">
        <f t="shared" si="3"/>
        <v>0</v>
      </c>
      <c r="N61" s="164">
        <f t="shared" si="4"/>
        <v>0</v>
      </c>
      <c r="O61" s="164">
        <f t="shared" si="5"/>
        <v>0</v>
      </c>
      <c r="P61" s="164">
        <f t="shared" si="6"/>
        <v>0</v>
      </c>
    </row>
    <row r="62" spans="1:16" x14ac:dyDescent="0.25">
      <c r="A62" s="14" t="s">
        <v>481</v>
      </c>
      <c r="B62" s="14">
        <f>COUNTIF(Table1[Equipment Type],A62)</f>
        <v>0</v>
      </c>
      <c r="C62" s="14">
        <f>VLOOKUP(A62,'Data Tables'!J:K,2,FALSE)</f>
        <v>4</v>
      </c>
      <c r="D62" s="14">
        <f t="shared" si="0"/>
        <v>0</v>
      </c>
      <c r="E62" s="162">
        <f>VLOOKUP(A62,'Data Tables'!$J:$Q,3,FALSE)</f>
        <v>0</v>
      </c>
      <c r="F62" s="162">
        <f>VLOOKUP(A62,'Data Tables'!$J:$Q,4,FALSE)</f>
        <v>0</v>
      </c>
      <c r="G62" s="162">
        <f>VLOOKUP(A62,'Data Tables'!$J:$Q,5,FALSE)</f>
        <v>0</v>
      </c>
      <c r="H62" s="162">
        <f>VLOOKUP(A62,'Data Tables'!$J:$Q,6,FALSE)</f>
        <v>0</v>
      </c>
      <c r="I62" s="162">
        <f>VLOOKUP(A62,'Data Tables'!$J:$Q,7,FALSE)</f>
        <v>4</v>
      </c>
      <c r="J62" s="162">
        <f>VLOOKUP(A62,'Data Tables'!$J:$Q,8,FALSE)</f>
        <v>0</v>
      </c>
      <c r="K62" s="164">
        <f t="shared" si="1"/>
        <v>0</v>
      </c>
      <c r="L62" s="164">
        <f t="shared" si="2"/>
        <v>0</v>
      </c>
      <c r="M62" s="164">
        <f t="shared" si="3"/>
        <v>0</v>
      </c>
      <c r="N62" s="164">
        <f t="shared" si="4"/>
        <v>0</v>
      </c>
      <c r="O62" s="164">
        <f t="shared" si="5"/>
        <v>0</v>
      </c>
      <c r="P62" s="164">
        <f t="shared" si="6"/>
        <v>0</v>
      </c>
    </row>
    <row r="63" spans="1:16" x14ac:dyDescent="0.25">
      <c r="A63" s="14" t="s">
        <v>493</v>
      </c>
      <c r="B63" s="14">
        <f>COUNTIF(Table1[Equipment Type],A63)</f>
        <v>0</v>
      </c>
      <c r="C63" s="14">
        <f>VLOOKUP(A63,'Data Tables'!J:K,2,FALSE)</f>
        <v>6</v>
      </c>
      <c r="D63" s="14">
        <f t="shared" si="0"/>
        <v>0</v>
      </c>
      <c r="E63" s="162">
        <f>VLOOKUP(A63,'Data Tables'!$J:$Q,3,FALSE)</f>
        <v>1</v>
      </c>
      <c r="F63" s="162">
        <f>VLOOKUP(A63,'Data Tables'!$J:$Q,4,FALSE)</f>
        <v>0</v>
      </c>
      <c r="G63" s="162">
        <f>VLOOKUP(A63,'Data Tables'!$J:$Q,5,FALSE)</f>
        <v>0</v>
      </c>
      <c r="H63" s="162">
        <f>VLOOKUP(A63,'Data Tables'!$J:$Q,6,FALSE)</f>
        <v>0</v>
      </c>
      <c r="I63" s="162">
        <f>VLOOKUP(A63,'Data Tables'!$J:$Q,7,FALSE)</f>
        <v>5</v>
      </c>
      <c r="J63" s="162">
        <f>VLOOKUP(A63,'Data Tables'!$J:$Q,8,FALSE)</f>
        <v>0</v>
      </c>
      <c r="K63" s="164">
        <f t="shared" si="1"/>
        <v>0</v>
      </c>
      <c r="L63" s="164">
        <f t="shared" si="2"/>
        <v>0</v>
      </c>
      <c r="M63" s="164">
        <f t="shared" si="3"/>
        <v>0</v>
      </c>
      <c r="N63" s="164">
        <f t="shared" si="4"/>
        <v>0</v>
      </c>
      <c r="O63" s="164">
        <f t="shared" si="5"/>
        <v>0</v>
      </c>
      <c r="P63" s="164">
        <f t="shared" si="6"/>
        <v>0</v>
      </c>
    </row>
    <row r="64" spans="1:16" x14ac:dyDescent="0.25">
      <c r="A64" s="14" t="s">
        <v>486</v>
      </c>
      <c r="B64" s="14">
        <f>COUNTIF(Table1[Equipment Type],A64)</f>
        <v>0</v>
      </c>
      <c r="C64" s="14">
        <f>VLOOKUP(A64,'Data Tables'!J:K,2,FALSE)</f>
        <v>6</v>
      </c>
      <c r="D64" s="14">
        <f t="shared" si="0"/>
        <v>0</v>
      </c>
      <c r="E64" s="162">
        <f>VLOOKUP(A64,'Data Tables'!$J:$Q,3,FALSE)</f>
        <v>1</v>
      </c>
      <c r="F64" s="162">
        <f>VLOOKUP(A64,'Data Tables'!$J:$Q,4,FALSE)</f>
        <v>0</v>
      </c>
      <c r="G64" s="162">
        <f>VLOOKUP(A64,'Data Tables'!$J:$Q,5,FALSE)</f>
        <v>0</v>
      </c>
      <c r="H64" s="162">
        <f>VLOOKUP(A64,'Data Tables'!$J:$Q,6,FALSE)</f>
        <v>0</v>
      </c>
      <c r="I64" s="162">
        <f>VLOOKUP(A64,'Data Tables'!$J:$Q,7,FALSE)</f>
        <v>5</v>
      </c>
      <c r="J64" s="162">
        <f>VLOOKUP(A64,'Data Tables'!$J:$Q,8,FALSE)</f>
        <v>0</v>
      </c>
      <c r="K64" s="164">
        <f t="shared" si="1"/>
        <v>0</v>
      </c>
      <c r="L64" s="164">
        <f t="shared" si="2"/>
        <v>0</v>
      </c>
      <c r="M64" s="164">
        <f t="shared" si="3"/>
        <v>0</v>
      </c>
      <c r="N64" s="164">
        <f t="shared" si="4"/>
        <v>0</v>
      </c>
      <c r="O64" s="164">
        <f t="shared" si="5"/>
        <v>0</v>
      </c>
      <c r="P64" s="164">
        <f t="shared" si="6"/>
        <v>0</v>
      </c>
    </row>
    <row r="65" spans="1:16" x14ac:dyDescent="0.25">
      <c r="A65" s="14" t="s">
        <v>495</v>
      </c>
      <c r="B65" s="14">
        <f>COUNTIF(Table1[Equipment Type],A65)</f>
        <v>0</v>
      </c>
      <c r="C65" s="14">
        <f>VLOOKUP(A65,'Data Tables'!J:K,2,FALSE)</f>
        <v>12</v>
      </c>
      <c r="D65" s="14">
        <f t="shared" si="0"/>
        <v>0</v>
      </c>
      <c r="E65" s="162">
        <f>VLOOKUP(A65,'Data Tables'!$J:$Q,3,FALSE)</f>
        <v>0</v>
      </c>
      <c r="F65" s="162">
        <f>VLOOKUP(A65,'Data Tables'!$J:$Q,4,FALSE)</f>
        <v>0</v>
      </c>
      <c r="G65" s="162">
        <f>VLOOKUP(A65,'Data Tables'!$J:$Q,5,FALSE)</f>
        <v>0</v>
      </c>
      <c r="H65" s="162">
        <f>VLOOKUP(A65,'Data Tables'!$J:$Q,6,FALSE)</f>
        <v>0</v>
      </c>
      <c r="I65" s="162">
        <f>VLOOKUP(A65,'Data Tables'!$J:$Q,7,FALSE)</f>
        <v>12</v>
      </c>
      <c r="J65" s="162">
        <f>VLOOKUP(A65,'Data Tables'!$J:$Q,8,FALSE)</f>
        <v>0</v>
      </c>
      <c r="K65" s="164">
        <f t="shared" si="1"/>
        <v>0</v>
      </c>
      <c r="L65" s="164">
        <f t="shared" si="2"/>
        <v>0</v>
      </c>
      <c r="M65" s="164">
        <f t="shared" si="3"/>
        <v>0</v>
      </c>
      <c r="N65" s="164">
        <f t="shared" si="4"/>
        <v>0</v>
      </c>
      <c r="O65" s="164">
        <f t="shared" si="5"/>
        <v>0</v>
      </c>
      <c r="P65" s="164">
        <f t="shared" si="6"/>
        <v>0</v>
      </c>
    </row>
    <row r="66" spans="1:16" x14ac:dyDescent="0.25">
      <c r="A66" s="14" t="s">
        <v>503</v>
      </c>
      <c r="B66" s="14">
        <f>COUNTIF(Table1[Equipment Type],A66)</f>
        <v>0</v>
      </c>
      <c r="C66" s="14">
        <f>VLOOKUP(A66,'Data Tables'!J:K,2,FALSE)</f>
        <v>7</v>
      </c>
      <c r="D66" s="14">
        <f t="shared" si="0"/>
        <v>0</v>
      </c>
      <c r="E66" s="162">
        <f>VLOOKUP(A66,'Data Tables'!$J:$Q,3,FALSE)</f>
        <v>1</v>
      </c>
      <c r="F66" s="162">
        <f>VLOOKUP(A66,'Data Tables'!$J:$Q,4,FALSE)</f>
        <v>1</v>
      </c>
      <c r="G66" s="162">
        <f>VLOOKUP(A66,'Data Tables'!$J:$Q,5,FALSE)</f>
        <v>0</v>
      </c>
      <c r="H66" s="162">
        <f>VLOOKUP(A66,'Data Tables'!$J:$Q,6,FALSE)</f>
        <v>2</v>
      </c>
      <c r="I66" s="162">
        <f>VLOOKUP(A66,'Data Tables'!$J:$Q,7,FALSE)</f>
        <v>3</v>
      </c>
      <c r="J66" s="162">
        <f>VLOOKUP(A66,'Data Tables'!$J:$Q,8,FALSE)</f>
        <v>0</v>
      </c>
      <c r="K66" s="164">
        <f t="shared" si="1"/>
        <v>0</v>
      </c>
      <c r="L66" s="164">
        <f t="shared" si="2"/>
        <v>0</v>
      </c>
      <c r="M66" s="164">
        <f t="shared" si="3"/>
        <v>0</v>
      </c>
      <c r="N66" s="164">
        <f t="shared" si="4"/>
        <v>0</v>
      </c>
      <c r="O66" s="164">
        <f t="shared" si="5"/>
        <v>0</v>
      </c>
      <c r="P66" s="164">
        <f t="shared" si="6"/>
        <v>0</v>
      </c>
    </row>
    <row r="67" spans="1:16" x14ac:dyDescent="0.25">
      <c r="A67" s="14" t="s">
        <v>507</v>
      </c>
      <c r="B67" s="14">
        <f>COUNTIF(Table1[Equipment Type],A67)</f>
        <v>0</v>
      </c>
      <c r="C67" s="14">
        <f>VLOOKUP(A67,'Data Tables'!J:K,2,FALSE)</f>
        <v>13</v>
      </c>
      <c r="D67" s="14">
        <f t="shared" ref="D67" si="7">C67*B67</f>
        <v>0</v>
      </c>
      <c r="E67" s="162">
        <f>VLOOKUP(A67,'Data Tables'!$J:$Q,3,FALSE)</f>
        <v>6</v>
      </c>
      <c r="F67" s="162">
        <f>VLOOKUP(A67,'Data Tables'!$J:$Q,4,FALSE)</f>
        <v>1</v>
      </c>
      <c r="G67" s="162">
        <f>VLOOKUP(A67,'Data Tables'!$J:$Q,5,FALSE)</f>
        <v>1</v>
      </c>
      <c r="H67" s="162">
        <f>VLOOKUP(A67,'Data Tables'!$J:$Q,6,FALSE)</f>
        <v>1</v>
      </c>
      <c r="I67" s="162">
        <f>VLOOKUP(A67,'Data Tables'!$J:$Q,7,FALSE)</f>
        <v>2</v>
      </c>
      <c r="J67" s="162">
        <f>VLOOKUP(A67,'Data Tables'!$J:$Q,8,FALSE)</f>
        <v>2</v>
      </c>
      <c r="K67" s="164">
        <f t="shared" ref="K67" si="8">B67*E67</f>
        <v>0</v>
      </c>
      <c r="L67" s="164">
        <f t="shared" ref="L67" si="9">B67*F67</f>
        <v>0</v>
      </c>
      <c r="M67" s="164">
        <f t="shared" ref="M67" si="10">B67*G67</f>
        <v>0</v>
      </c>
      <c r="N67" s="164">
        <f t="shared" ref="N67" si="11">B67*H67</f>
        <v>0</v>
      </c>
      <c r="O67" s="164">
        <f t="shared" ref="O67" si="12">B67*I67</f>
        <v>0</v>
      </c>
      <c r="P67" s="164">
        <f t="shared" ref="P67" si="13">B67*J67</f>
        <v>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046FB6-3604-476D-A49A-0C79BC976864}">
  <sheetPr>
    <tabColor rgb="FFFFC000"/>
  </sheetPr>
  <dimension ref="A1:N15"/>
  <sheetViews>
    <sheetView zoomScaleNormal="100" workbookViewId="0">
      <selection activeCell="E16" sqref="E16"/>
    </sheetView>
  </sheetViews>
  <sheetFormatPr defaultColWidth="8.7109375" defaultRowHeight="15" x14ac:dyDescent="0.25"/>
  <cols>
    <col min="1" max="1" width="11.7109375" customWidth="1"/>
    <col min="2" max="2" width="14.7109375" customWidth="1"/>
    <col min="3" max="3" width="19.7109375" customWidth="1"/>
    <col min="4" max="4" width="34.42578125" customWidth="1"/>
    <col min="5" max="5" width="28.42578125" bestFit="1" customWidth="1"/>
    <col min="6" max="6" width="21.42578125" customWidth="1"/>
    <col min="19" max="19" width="10.7109375" bestFit="1" customWidth="1"/>
  </cols>
  <sheetData>
    <row r="1" spans="1:14" s="14" customFormat="1" ht="19.5" customHeight="1" thickBot="1" x14ac:dyDescent="0.3">
      <c r="A1" s="354" t="s">
        <v>928</v>
      </c>
      <c r="B1" s="355"/>
      <c r="C1" s="355"/>
      <c r="D1" s="355"/>
      <c r="E1" s="355"/>
      <c r="F1" s="356"/>
    </row>
    <row r="2" spans="1:14" s="14" customFormat="1" ht="17.25" customHeight="1" x14ac:dyDescent="0.25">
      <c r="A2" s="306" t="s">
        <v>932</v>
      </c>
      <c r="B2" s="358"/>
      <c r="C2" s="358"/>
      <c r="D2" s="358"/>
      <c r="E2" s="358"/>
      <c r="F2" s="359"/>
    </row>
    <row r="3" spans="1:14" x14ac:dyDescent="0.25">
      <c r="A3" s="307" t="s">
        <v>942</v>
      </c>
      <c r="B3" s="307" t="s">
        <v>910</v>
      </c>
      <c r="C3" s="307" t="s">
        <v>536</v>
      </c>
      <c r="D3" s="308" t="s">
        <v>907</v>
      </c>
      <c r="E3" s="308" t="s">
        <v>911</v>
      </c>
      <c r="F3" s="308" t="s">
        <v>912</v>
      </c>
    </row>
    <row r="4" spans="1:14" s="14" customFormat="1" x14ac:dyDescent="0.25">
      <c r="A4" s="231"/>
      <c r="B4" s="231"/>
      <c r="C4" s="231"/>
      <c r="D4" s="231"/>
      <c r="E4" s="231"/>
      <c r="F4" s="315"/>
    </row>
    <row r="5" spans="1:14" x14ac:dyDescent="0.25">
      <c r="A5" s="231"/>
      <c r="B5" s="231"/>
      <c r="C5" s="231"/>
      <c r="D5" s="231"/>
      <c r="E5" s="231"/>
      <c r="F5" s="314"/>
    </row>
    <row r="6" spans="1:14" s="14" customFormat="1" x14ac:dyDescent="0.25">
      <c r="A6" s="231"/>
      <c r="B6" s="231"/>
      <c r="C6" s="231"/>
      <c r="D6" s="310"/>
      <c r="E6" s="231"/>
      <c r="F6" s="316"/>
    </row>
    <row r="7" spans="1:14" x14ac:dyDescent="0.25">
      <c r="A7" s="357" t="s">
        <v>937</v>
      </c>
      <c r="B7" s="357"/>
      <c r="C7" s="357"/>
      <c r="D7" s="357"/>
      <c r="E7" s="357"/>
      <c r="F7" s="309">
        <f>F5</f>
        <v>0</v>
      </c>
    </row>
    <row r="15" spans="1:14" x14ac:dyDescent="0.25">
      <c r="N15" s="79"/>
    </row>
  </sheetData>
  <mergeCells count="3">
    <mergeCell ref="A1:F1"/>
    <mergeCell ref="A7:E7"/>
    <mergeCell ref="B2:F2"/>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5190D4-1FE6-4D1D-A8E6-FC8EBBBBAEB1}">
  <sheetPr>
    <tabColor rgb="FFFFC000"/>
  </sheetPr>
  <dimension ref="A1:B50"/>
  <sheetViews>
    <sheetView workbookViewId="0">
      <selection sqref="A1:B2"/>
    </sheetView>
  </sheetViews>
  <sheetFormatPr defaultColWidth="9.140625" defaultRowHeight="15" x14ac:dyDescent="0.25"/>
  <cols>
    <col min="1" max="1" width="17.7109375" style="14" customWidth="1"/>
    <col min="2" max="2" width="135.42578125" style="14" bestFit="1" customWidth="1"/>
    <col min="3" max="16384" width="9.140625" style="14"/>
  </cols>
  <sheetData>
    <row r="1" spans="1:2" ht="32.25" customHeight="1" thickBot="1" x14ac:dyDescent="0.3">
      <c r="A1" s="354" t="s">
        <v>909</v>
      </c>
      <c r="B1" s="356"/>
    </row>
    <row r="2" spans="1:2" ht="38.25" customHeight="1" thickBot="1" x14ac:dyDescent="0.3">
      <c r="A2" s="360" t="s">
        <v>927</v>
      </c>
      <c r="B2" s="361"/>
    </row>
    <row r="3" spans="1:2" ht="15.75" thickBot="1" x14ac:dyDescent="0.3">
      <c r="A3" s="239" t="s">
        <v>908</v>
      </c>
      <c r="B3" s="240" t="s">
        <v>907</v>
      </c>
    </row>
    <row r="4" spans="1:2" x14ac:dyDescent="0.25">
      <c r="A4" s="241" t="s">
        <v>905</v>
      </c>
      <c r="B4" s="242" t="s">
        <v>901</v>
      </c>
    </row>
    <row r="5" spans="1:2" x14ac:dyDescent="0.25">
      <c r="A5" s="93" t="s">
        <v>905</v>
      </c>
      <c r="B5" s="243" t="s">
        <v>902</v>
      </c>
    </row>
    <row r="6" spans="1:2" x14ac:dyDescent="0.25">
      <c r="A6" s="93" t="s">
        <v>905</v>
      </c>
      <c r="B6" s="243" t="s">
        <v>906</v>
      </c>
    </row>
    <row r="7" spans="1:2" x14ac:dyDescent="0.25">
      <c r="A7" s="93" t="s">
        <v>905</v>
      </c>
      <c r="B7" s="243" t="s">
        <v>900</v>
      </c>
    </row>
    <row r="8" spans="1:2" x14ac:dyDescent="0.25">
      <c r="A8" s="93" t="s">
        <v>905</v>
      </c>
      <c r="B8" s="243" t="s">
        <v>881</v>
      </c>
    </row>
    <row r="9" spans="1:2" x14ac:dyDescent="0.25">
      <c r="A9" s="93" t="s">
        <v>905</v>
      </c>
      <c r="B9" s="243" t="s">
        <v>898</v>
      </c>
    </row>
    <row r="10" spans="1:2" x14ac:dyDescent="0.25">
      <c r="A10" s="93" t="s">
        <v>899</v>
      </c>
      <c r="B10" s="243" t="s">
        <v>904</v>
      </c>
    </row>
    <row r="11" spans="1:2" x14ac:dyDescent="0.25">
      <c r="A11" s="93" t="s">
        <v>899</v>
      </c>
      <c r="B11" s="243" t="s">
        <v>903</v>
      </c>
    </row>
    <row r="12" spans="1:2" x14ac:dyDescent="0.25">
      <c r="A12" s="93" t="s">
        <v>899</v>
      </c>
      <c r="B12" s="243" t="s">
        <v>902</v>
      </c>
    </row>
    <row r="13" spans="1:2" x14ac:dyDescent="0.25">
      <c r="A13" s="93" t="s">
        <v>899</v>
      </c>
      <c r="B13" s="243" t="s">
        <v>901</v>
      </c>
    </row>
    <row r="14" spans="1:2" x14ac:dyDescent="0.25">
      <c r="A14" s="93" t="s">
        <v>899</v>
      </c>
      <c r="B14" s="243" t="s">
        <v>900</v>
      </c>
    </row>
    <row r="15" spans="1:2" x14ac:dyDescent="0.25">
      <c r="A15" s="93" t="s">
        <v>899</v>
      </c>
      <c r="B15" s="243" t="s">
        <v>881</v>
      </c>
    </row>
    <row r="16" spans="1:2" x14ac:dyDescent="0.25">
      <c r="A16" s="93" t="s">
        <v>899</v>
      </c>
      <c r="B16" s="243" t="s">
        <v>898</v>
      </c>
    </row>
    <row r="17" spans="1:2" x14ac:dyDescent="0.25">
      <c r="A17" s="93" t="s">
        <v>897</v>
      </c>
      <c r="B17" s="243" t="s">
        <v>896</v>
      </c>
    </row>
    <row r="18" spans="1:2" x14ac:dyDescent="0.25">
      <c r="A18" s="93" t="s">
        <v>895</v>
      </c>
      <c r="B18" s="243" t="s">
        <v>894</v>
      </c>
    </row>
    <row r="19" spans="1:2" x14ac:dyDescent="0.25">
      <c r="A19" s="93" t="s">
        <v>891</v>
      </c>
      <c r="B19" s="243" t="s">
        <v>893</v>
      </c>
    </row>
    <row r="20" spans="1:2" x14ac:dyDescent="0.25">
      <c r="A20" s="93" t="s">
        <v>891</v>
      </c>
      <c r="B20" s="243" t="s">
        <v>863</v>
      </c>
    </row>
    <row r="21" spans="1:2" x14ac:dyDescent="0.25">
      <c r="A21" s="93" t="s">
        <v>891</v>
      </c>
      <c r="B21" s="243" t="s">
        <v>892</v>
      </c>
    </row>
    <row r="22" spans="1:2" x14ac:dyDescent="0.25">
      <c r="A22" s="93" t="s">
        <v>891</v>
      </c>
      <c r="B22" s="243" t="s">
        <v>890</v>
      </c>
    </row>
    <row r="23" spans="1:2" x14ac:dyDescent="0.25">
      <c r="A23" s="93" t="s">
        <v>351</v>
      </c>
      <c r="B23" s="243" t="s">
        <v>889</v>
      </c>
    </row>
    <row r="24" spans="1:2" x14ac:dyDescent="0.25">
      <c r="A24" s="93" t="s">
        <v>351</v>
      </c>
      <c r="B24" s="243" t="s">
        <v>888</v>
      </c>
    </row>
    <row r="25" spans="1:2" x14ac:dyDescent="0.25">
      <c r="A25" s="93" t="s">
        <v>351</v>
      </c>
      <c r="B25" s="243" t="s">
        <v>887</v>
      </c>
    </row>
    <row r="26" spans="1:2" x14ac:dyDescent="0.25">
      <c r="A26" s="93" t="s">
        <v>351</v>
      </c>
      <c r="B26" s="243" t="s">
        <v>886</v>
      </c>
    </row>
    <row r="27" spans="1:2" x14ac:dyDescent="0.25">
      <c r="A27" s="93" t="s">
        <v>351</v>
      </c>
      <c r="B27" s="243" t="s">
        <v>885</v>
      </c>
    </row>
    <row r="28" spans="1:2" x14ac:dyDescent="0.25">
      <c r="A28" s="93" t="s">
        <v>880</v>
      </c>
      <c r="B28" s="243" t="s">
        <v>884</v>
      </c>
    </row>
    <row r="29" spans="1:2" x14ac:dyDescent="0.25">
      <c r="A29" s="93" t="s">
        <v>880</v>
      </c>
      <c r="B29" s="243" t="s">
        <v>877</v>
      </c>
    </row>
    <row r="30" spans="1:2" x14ac:dyDescent="0.25">
      <c r="A30" s="93" t="s">
        <v>880</v>
      </c>
      <c r="B30" s="243" t="s">
        <v>883</v>
      </c>
    </row>
    <row r="31" spans="1:2" x14ac:dyDescent="0.25">
      <c r="A31" s="93" t="s">
        <v>880</v>
      </c>
      <c r="B31" s="243" t="s">
        <v>882</v>
      </c>
    </row>
    <row r="32" spans="1:2" x14ac:dyDescent="0.25">
      <c r="A32" s="93" t="s">
        <v>880</v>
      </c>
      <c r="B32" s="243" t="s">
        <v>881</v>
      </c>
    </row>
    <row r="33" spans="1:2" x14ac:dyDescent="0.25">
      <c r="A33" s="93" t="s">
        <v>880</v>
      </c>
      <c r="B33" s="243" t="s">
        <v>879</v>
      </c>
    </row>
    <row r="34" spans="1:2" x14ac:dyDescent="0.25">
      <c r="A34" s="93" t="s">
        <v>873</v>
      </c>
      <c r="B34" s="243" t="s">
        <v>878</v>
      </c>
    </row>
    <row r="35" spans="1:2" x14ac:dyDescent="0.25">
      <c r="A35" s="93" t="s">
        <v>873</v>
      </c>
      <c r="B35" s="243" t="s">
        <v>877</v>
      </c>
    </row>
    <row r="36" spans="1:2" x14ac:dyDescent="0.25">
      <c r="A36" s="93" t="s">
        <v>873</v>
      </c>
      <c r="B36" s="243" t="s">
        <v>876</v>
      </c>
    </row>
    <row r="37" spans="1:2" x14ac:dyDescent="0.25">
      <c r="A37" s="93" t="s">
        <v>873</v>
      </c>
      <c r="B37" s="243" t="s">
        <v>875</v>
      </c>
    </row>
    <row r="38" spans="1:2" x14ac:dyDescent="0.25">
      <c r="A38" s="93" t="s">
        <v>873</v>
      </c>
      <c r="B38" s="243" t="s">
        <v>874</v>
      </c>
    </row>
    <row r="39" spans="1:2" x14ac:dyDescent="0.25">
      <c r="A39" s="93" t="s">
        <v>873</v>
      </c>
      <c r="B39" s="243" t="s">
        <v>872</v>
      </c>
    </row>
    <row r="40" spans="1:2" x14ac:dyDescent="0.25">
      <c r="A40" s="93" t="s">
        <v>868</v>
      </c>
      <c r="B40" s="243" t="s">
        <v>871</v>
      </c>
    </row>
    <row r="41" spans="1:2" x14ac:dyDescent="0.25">
      <c r="A41" s="93" t="s">
        <v>868</v>
      </c>
      <c r="B41" s="243" t="s">
        <v>870</v>
      </c>
    </row>
    <row r="42" spans="1:2" x14ac:dyDescent="0.25">
      <c r="A42" s="93" t="s">
        <v>868</v>
      </c>
      <c r="B42" s="243" t="s">
        <v>869</v>
      </c>
    </row>
    <row r="43" spans="1:2" x14ac:dyDescent="0.25">
      <c r="A43" s="93" t="s">
        <v>868</v>
      </c>
      <c r="B43" s="243" t="s">
        <v>867</v>
      </c>
    </row>
    <row r="44" spans="1:2" x14ac:dyDescent="0.25">
      <c r="A44" s="93" t="s">
        <v>864</v>
      </c>
      <c r="B44" s="243" t="s">
        <v>866</v>
      </c>
    </row>
    <row r="45" spans="1:2" x14ac:dyDescent="0.25">
      <c r="A45" s="93" t="s">
        <v>864</v>
      </c>
      <c r="B45" s="243" t="s">
        <v>865</v>
      </c>
    </row>
    <row r="46" spans="1:2" x14ac:dyDescent="0.25">
      <c r="A46" s="93" t="s">
        <v>864</v>
      </c>
      <c r="B46" s="243" t="s">
        <v>863</v>
      </c>
    </row>
    <row r="47" spans="1:2" x14ac:dyDescent="0.25">
      <c r="A47" s="93" t="s">
        <v>859</v>
      </c>
      <c r="B47" s="243" t="s">
        <v>862</v>
      </c>
    </row>
    <row r="48" spans="1:2" x14ac:dyDescent="0.25">
      <c r="A48" s="93" t="s">
        <v>859</v>
      </c>
      <c r="B48" s="243" t="s">
        <v>861</v>
      </c>
    </row>
    <row r="49" spans="1:2" x14ac:dyDescent="0.25">
      <c r="A49" s="93" t="s">
        <v>859</v>
      </c>
      <c r="B49" s="243" t="s">
        <v>860</v>
      </c>
    </row>
    <row r="50" spans="1:2" ht="15.75" thickBot="1" x14ac:dyDescent="0.3">
      <c r="A50" s="197" t="s">
        <v>859</v>
      </c>
      <c r="B50" s="244" t="s">
        <v>858</v>
      </c>
    </row>
  </sheetData>
  <mergeCells count="2">
    <mergeCell ref="A1:B1"/>
    <mergeCell ref="A2:B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66BFFB-A817-4E0E-B9DE-7E8D2F214A40}">
  <sheetPr>
    <tabColor rgb="FFFFC000"/>
  </sheetPr>
  <dimension ref="A1:ML32"/>
  <sheetViews>
    <sheetView tabSelected="1" workbookViewId="0">
      <selection activeCell="B6" sqref="B6:K6"/>
    </sheetView>
  </sheetViews>
  <sheetFormatPr defaultColWidth="9.140625" defaultRowHeight="15" x14ac:dyDescent="0.25"/>
  <cols>
    <col min="1" max="1" width="9.42578125" style="203" bestFit="1" customWidth="1"/>
    <col min="2" max="16384" width="9.140625" style="203"/>
  </cols>
  <sheetData>
    <row r="1" spans="1:350" ht="15.75" thickBot="1" x14ac:dyDescent="0.3">
      <c r="A1" s="377" t="s">
        <v>550</v>
      </c>
      <c r="B1" s="378"/>
      <c r="C1" s="378"/>
      <c r="D1" s="378"/>
      <c r="E1" s="378"/>
      <c r="F1" s="378"/>
      <c r="G1" s="378"/>
      <c r="H1" s="378"/>
      <c r="I1" s="378"/>
      <c r="J1" s="378"/>
      <c r="K1" s="379"/>
    </row>
    <row r="2" spans="1:350" ht="31.5" customHeight="1" x14ac:dyDescent="0.25">
      <c r="A2" s="208">
        <v>1.1000000000000001</v>
      </c>
      <c r="B2" s="383" t="s">
        <v>551</v>
      </c>
      <c r="C2" s="384"/>
      <c r="D2" s="384"/>
      <c r="E2" s="384"/>
      <c r="F2" s="384"/>
      <c r="G2" s="384"/>
      <c r="H2" s="384"/>
      <c r="I2" s="384"/>
      <c r="J2" s="384"/>
      <c r="K2" s="385"/>
    </row>
    <row r="3" spans="1:350" ht="42.4" customHeight="1" thickBot="1" x14ac:dyDescent="0.3">
      <c r="A3" s="209">
        <v>1.2</v>
      </c>
      <c r="B3" s="380" t="s">
        <v>552</v>
      </c>
      <c r="C3" s="381"/>
      <c r="D3" s="381"/>
      <c r="E3" s="381"/>
      <c r="F3" s="381"/>
      <c r="G3" s="381"/>
      <c r="H3" s="381"/>
      <c r="I3" s="381"/>
      <c r="J3" s="381"/>
      <c r="K3" s="382"/>
    </row>
    <row r="4" spans="1:350" ht="15.75" customHeight="1" thickBot="1" x14ac:dyDescent="0.3">
      <c r="A4" s="377" t="s">
        <v>553</v>
      </c>
      <c r="B4" s="378"/>
      <c r="C4" s="378"/>
      <c r="D4" s="378"/>
      <c r="E4" s="378"/>
      <c r="F4" s="378"/>
      <c r="G4" s="378"/>
      <c r="H4" s="378"/>
      <c r="I4" s="378"/>
      <c r="J4" s="378"/>
      <c r="K4" s="379"/>
    </row>
    <row r="5" spans="1:350" x14ac:dyDescent="0.25">
      <c r="A5" s="208">
        <v>2.1</v>
      </c>
      <c r="B5" s="383" t="s">
        <v>554</v>
      </c>
      <c r="C5" s="384"/>
      <c r="D5" s="384"/>
      <c r="E5" s="384"/>
      <c r="F5" s="384"/>
      <c r="G5" s="384"/>
      <c r="H5" s="384"/>
      <c r="I5" s="384"/>
      <c r="J5" s="384"/>
      <c r="K5" s="385"/>
    </row>
    <row r="6" spans="1:350" ht="47.25" customHeight="1" thickBot="1" x14ac:dyDescent="0.3">
      <c r="A6" s="209">
        <v>2.2000000000000002</v>
      </c>
      <c r="B6" s="380" t="s">
        <v>555</v>
      </c>
      <c r="C6" s="381"/>
      <c r="D6" s="381"/>
      <c r="E6" s="381"/>
      <c r="F6" s="381"/>
      <c r="G6" s="381"/>
      <c r="H6" s="381"/>
      <c r="I6" s="381"/>
      <c r="J6" s="381"/>
      <c r="K6" s="382"/>
    </row>
    <row r="7" spans="1:350" ht="40.5" customHeight="1" thickBot="1" x14ac:dyDescent="0.3">
      <c r="A7" s="377" t="s">
        <v>556</v>
      </c>
      <c r="B7" s="378"/>
      <c r="C7" s="378"/>
      <c r="D7" s="378"/>
      <c r="E7" s="378"/>
      <c r="F7" s="378"/>
      <c r="G7" s="378"/>
      <c r="H7" s="378"/>
      <c r="I7" s="378"/>
      <c r="J7" s="378"/>
      <c r="K7" s="379"/>
    </row>
    <row r="8" spans="1:350" ht="15.75" thickBot="1" x14ac:dyDescent="0.3">
      <c r="A8" s="208">
        <v>3.1</v>
      </c>
      <c r="B8" s="383" t="s">
        <v>557</v>
      </c>
      <c r="C8" s="384"/>
      <c r="D8" s="384"/>
      <c r="E8" s="384"/>
      <c r="F8" s="384"/>
      <c r="G8" s="384"/>
      <c r="H8" s="384"/>
      <c r="I8" s="384"/>
      <c r="J8" s="384"/>
      <c r="K8" s="385"/>
    </row>
    <row r="9" spans="1:350" ht="42" customHeight="1" thickBot="1" x14ac:dyDescent="0.3">
      <c r="A9" s="377" t="s">
        <v>943</v>
      </c>
      <c r="B9" s="378"/>
      <c r="C9" s="378"/>
      <c r="D9" s="378"/>
      <c r="E9" s="378"/>
      <c r="F9" s="378"/>
      <c r="G9" s="378"/>
      <c r="H9" s="378"/>
      <c r="I9" s="378"/>
      <c r="J9" s="378"/>
      <c r="K9" s="379"/>
    </row>
    <row r="10" spans="1:350" x14ac:dyDescent="0.25">
      <c r="A10" s="210">
        <v>4.0999999999999996</v>
      </c>
      <c r="B10" s="386" t="s">
        <v>944</v>
      </c>
      <c r="C10" s="387"/>
      <c r="D10" s="387"/>
      <c r="E10" s="387"/>
      <c r="F10" s="387"/>
      <c r="G10" s="387"/>
      <c r="H10" s="387"/>
      <c r="I10" s="387"/>
      <c r="J10" s="387"/>
      <c r="K10" s="388"/>
    </row>
    <row r="11" spans="1:350" s="104" customFormat="1" ht="39.75" customHeight="1" x14ac:dyDescent="0.25">
      <c r="A11" s="204">
        <v>4.2</v>
      </c>
      <c r="B11" s="362" t="s">
        <v>558</v>
      </c>
      <c r="C11" s="363"/>
      <c r="D11" s="363"/>
      <c r="E11" s="363"/>
      <c r="F11" s="363"/>
      <c r="G11" s="363"/>
      <c r="H11" s="363"/>
      <c r="I11" s="363"/>
      <c r="J11" s="363"/>
      <c r="K11" s="364"/>
      <c r="M11" s="203"/>
      <c r="N11" s="203"/>
      <c r="O11" s="203"/>
      <c r="P11" s="203"/>
      <c r="Q11" s="203"/>
      <c r="R11" s="203"/>
      <c r="S11" s="203"/>
      <c r="T11" s="203"/>
      <c r="U11" s="203"/>
      <c r="V11" s="203"/>
      <c r="W11" s="203"/>
      <c r="X11" s="203"/>
      <c r="Y11" s="203"/>
      <c r="Z11" s="203"/>
      <c r="AA11" s="203"/>
      <c r="AB11" s="203"/>
      <c r="AC11" s="203"/>
      <c r="AD11" s="203"/>
      <c r="AE11" s="203"/>
      <c r="AF11" s="203"/>
      <c r="AG11" s="203"/>
      <c r="AH11" s="203"/>
      <c r="AI11" s="203"/>
      <c r="AJ11" s="203"/>
      <c r="AK11" s="203"/>
      <c r="AL11" s="203"/>
      <c r="AM11" s="203"/>
      <c r="AN11" s="203"/>
      <c r="AO11" s="203"/>
      <c r="AP11" s="203"/>
      <c r="AQ11" s="203"/>
      <c r="AR11" s="203"/>
      <c r="AS11" s="203"/>
      <c r="AT11" s="203"/>
      <c r="AU11" s="203"/>
      <c r="AV11" s="203"/>
      <c r="AW11" s="203"/>
      <c r="AX11" s="203"/>
      <c r="AY11" s="203"/>
      <c r="AZ11" s="203"/>
      <c r="BA11" s="203"/>
      <c r="BB11" s="203"/>
      <c r="BC11" s="203"/>
      <c r="BD11" s="203"/>
      <c r="BE11" s="203"/>
      <c r="BF11" s="203"/>
      <c r="BG11" s="203"/>
      <c r="BH11" s="203"/>
      <c r="BI11" s="203"/>
      <c r="BJ11" s="203"/>
      <c r="BK11" s="203"/>
      <c r="BL11" s="203"/>
      <c r="BM11" s="203"/>
      <c r="BN11" s="203"/>
      <c r="BO11" s="203"/>
      <c r="BP11" s="203"/>
      <c r="BQ11" s="203"/>
      <c r="BR11" s="203"/>
      <c r="BS11" s="203"/>
      <c r="BT11" s="203"/>
      <c r="BU11" s="203"/>
      <c r="BV11" s="203"/>
      <c r="BW11" s="203"/>
      <c r="BX11" s="203"/>
      <c r="BY11" s="203"/>
      <c r="BZ11" s="203"/>
      <c r="CA11" s="203"/>
      <c r="CB11" s="203"/>
      <c r="CC11" s="203"/>
      <c r="CD11" s="203"/>
      <c r="CE11" s="203"/>
      <c r="CF11" s="203"/>
      <c r="CG11" s="203"/>
      <c r="CH11" s="203"/>
      <c r="CI11" s="203"/>
      <c r="CJ11" s="203"/>
      <c r="CK11" s="203"/>
      <c r="CL11" s="203"/>
      <c r="CM11" s="203"/>
      <c r="CN11" s="203"/>
      <c r="CO11" s="203"/>
      <c r="CP11" s="203"/>
      <c r="CQ11" s="203"/>
      <c r="CR11" s="203"/>
      <c r="CS11" s="203"/>
      <c r="CT11" s="203"/>
      <c r="CU11" s="203"/>
      <c r="CV11" s="203"/>
      <c r="CW11" s="203"/>
      <c r="CX11" s="203"/>
      <c r="CY11" s="203"/>
      <c r="CZ11" s="203"/>
      <c r="DA11" s="203"/>
      <c r="DB11" s="203"/>
      <c r="DC11" s="203"/>
      <c r="DD11" s="203"/>
      <c r="DE11" s="203"/>
      <c r="DF11" s="203"/>
      <c r="DG11" s="203"/>
      <c r="DH11" s="203"/>
      <c r="DI11" s="203"/>
      <c r="DJ11" s="203"/>
      <c r="DK11" s="203"/>
      <c r="DL11" s="203"/>
      <c r="DM11" s="203"/>
      <c r="DN11" s="203"/>
      <c r="DO11" s="203"/>
      <c r="DP11" s="203"/>
      <c r="DQ11" s="203"/>
      <c r="DR11" s="203"/>
      <c r="DS11" s="203"/>
      <c r="DT11" s="203"/>
      <c r="DU11" s="203"/>
      <c r="DV11" s="203"/>
      <c r="DW11" s="203"/>
      <c r="DX11" s="203"/>
      <c r="DY11" s="203"/>
      <c r="DZ11" s="203"/>
      <c r="EA11" s="203"/>
      <c r="EB11" s="203"/>
      <c r="EC11" s="203"/>
      <c r="ED11" s="203"/>
      <c r="EE11" s="203"/>
      <c r="EF11" s="203"/>
      <c r="EG11" s="203"/>
      <c r="EH11" s="203"/>
      <c r="EI11" s="203"/>
      <c r="EJ11" s="203"/>
      <c r="EK11" s="203"/>
      <c r="EL11" s="203"/>
      <c r="EM11" s="203"/>
      <c r="EN11" s="203"/>
      <c r="EO11" s="203"/>
      <c r="EP11" s="203"/>
      <c r="EQ11" s="203"/>
      <c r="ER11" s="203"/>
      <c r="ES11" s="203"/>
      <c r="ET11" s="203"/>
      <c r="EU11" s="203"/>
      <c r="EV11" s="203"/>
      <c r="EW11" s="203"/>
      <c r="EX11" s="203"/>
      <c r="EY11" s="203"/>
      <c r="EZ11" s="203"/>
      <c r="FA11" s="203"/>
      <c r="FB11" s="203"/>
      <c r="FC11" s="203"/>
      <c r="FD11" s="203"/>
      <c r="FE11" s="203"/>
      <c r="FF11" s="203"/>
      <c r="FG11" s="203"/>
      <c r="FH11" s="203"/>
      <c r="FI11" s="203"/>
      <c r="FJ11" s="203"/>
      <c r="FK11" s="203"/>
      <c r="FL11" s="203"/>
      <c r="FM11" s="203"/>
      <c r="FN11" s="203"/>
      <c r="FO11" s="203"/>
      <c r="FP11" s="203"/>
      <c r="FQ11" s="203"/>
      <c r="FR11" s="203"/>
      <c r="FS11" s="203"/>
      <c r="FT11" s="203"/>
      <c r="FU11" s="203"/>
      <c r="FV11" s="203"/>
      <c r="FW11" s="203"/>
      <c r="FX11" s="203"/>
      <c r="FY11" s="203"/>
      <c r="FZ11" s="203"/>
      <c r="GA11" s="203"/>
      <c r="GB11" s="203"/>
      <c r="GC11" s="203"/>
      <c r="GD11" s="203"/>
      <c r="GE11" s="203"/>
      <c r="GF11" s="203"/>
      <c r="GG11" s="203"/>
      <c r="GH11" s="203"/>
      <c r="GI11" s="203"/>
      <c r="GJ11" s="203"/>
      <c r="GK11" s="203"/>
      <c r="GL11" s="203"/>
      <c r="GM11" s="203"/>
      <c r="GN11" s="203"/>
      <c r="GO11" s="203"/>
      <c r="GP11" s="203"/>
      <c r="GQ11" s="203"/>
      <c r="GR11" s="203"/>
      <c r="GS11" s="203"/>
      <c r="GT11" s="203"/>
      <c r="GU11" s="203"/>
      <c r="GV11" s="203"/>
      <c r="GW11" s="203"/>
      <c r="GX11" s="203"/>
      <c r="GY11" s="203"/>
      <c r="GZ11" s="203"/>
      <c r="HA11" s="203"/>
      <c r="HB11" s="203"/>
      <c r="HC11" s="203"/>
      <c r="HD11" s="203"/>
      <c r="HE11" s="203"/>
      <c r="HF11" s="203"/>
      <c r="HG11" s="203"/>
      <c r="HH11" s="203"/>
      <c r="HI11" s="203"/>
      <c r="HJ11" s="203"/>
      <c r="HK11" s="203"/>
      <c r="HL11" s="203"/>
      <c r="HM11" s="203"/>
      <c r="HN11" s="203"/>
      <c r="HO11" s="203"/>
      <c r="HP11" s="203"/>
      <c r="HQ11" s="203"/>
      <c r="HR11" s="203"/>
      <c r="HS11" s="203"/>
      <c r="HT11" s="203"/>
      <c r="HU11" s="203"/>
      <c r="HV11" s="203"/>
      <c r="HW11" s="203"/>
      <c r="HX11" s="203"/>
      <c r="HY11" s="203"/>
      <c r="HZ11" s="203"/>
      <c r="IA11" s="203"/>
      <c r="IB11" s="203"/>
      <c r="IC11" s="203"/>
      <c r="ID11" s="203"/>
      <c r="IE11" s="203"/>
      <c r="IF11" s="203"/>
      <c r="IG11" s="203"/>
      <c r="IH11" s="203"/>
      <c r="II11" s="203"/>
      <c r="IJ11" s="203"/>
      <c r="IK11" s="203"/>
      <c r="IL11" s="203"/>
      <c r="IM11" s="203"/>
      <c r="IN11" s="203"/>
      <c r="IO11" s="203"/>
      <c r="IP11" s="203"/>
      <c r="IQ11" s="203"/>
      <c r="IR11" s="203"/>
      <c r="IS11" s="203"/>
      <c r="IT11" s="203"/>
      <c r="IU11" s="203"/>
      <c r="IV11" s="203"/>
      <c r="IW11" s="203"/>
      <c r="IX11" s="203"/>
      <c r="IY11" s="203"/>
      <c r="IZ11" s="203"/>
      <c r="JA11" s="203"/>
      <c r="JB11" s="203"/>
      <c r="JC11" s="203"/>
      <c r="JD11" s="203"/>
      <c r="JE11" s="203"/>
      <c r="JF11" s="203"/>
      <c r="JG11" s="203"/>
      <c r="JH11" s="203"/>
      <c r="JI11" s="203"/>
      <c r="JJ11" s="203"/>
      <c r="JK11" s="203"/>
      <c r="JL11" s="203"/>
      <c r="JM11" s="203"/>
      <c r="JN11" s="203"/>
      <c r="JO11" s="203"/>
      <c r="JP11" s="203"/>
      <c r="JQ11" s="203"/>
      <c r="JR11" s="203"/>
      <c r="JS11" s="203"/>
      <c r="JT11" s="203"/>
      <c r="JU11" s="203"/>
      <c r="JV11" s="203"/>
      <c r="JW11" s="203"/>
      <c r="JX11" s="203"/>
      <c r="JY11" s="203"/>
      <c r="JZ11" s="203"/>
      <c r="KA11" s="203"/>
      <c r="KB11" s="203"/>
      <c r="KC11" s="203"/>
      <c r="KD11" s="203"/>
      <c r="KE11" s="203"/>
      <c r="KF11" s="203"/>
      <c r="KG11" s="203"/>
      <c r="KH11" s="203"/>
      <c r="KI11" s="203"/>
      <c r="KJ11" s="203"/>
      <c r="KK11" s="203"/>
      <c r="KL11" s="203"/>
      <c r="KM11" s="203"/>
      <c r="KN11" s="203"/>
      <c r="KO11" s="203"/>
      <c r="KP11" s="203"/>
      <c r="KQ11" s="203"/>
      <c r="KR11" s="203"/>
      <c r="KS11" s="203"/>
      <c r="KT11" s="203"/>
      <c r="KU11" s="203"/>
      <c r="KV11" s="203"/>
      <c r="KW11" s="203"/>
      <c r="KX11" s="203"/>
      <c r="KY11" s="203"/>
      <c r="KZ11" s="203"/>
      <c r="LA11" s="203"/>
      <c r="LB11" s="203"/>
      <c r="LC11" s="203"/>
      <c r="LD11" s="203"/>
      <c r="LE11" s="203"/>
      <c r="LF11" s="203"/>
      <c r="LG11" s="203"/>
      <c r="LH11" s="203"/>
      <c r="LI11" s="203"/>
      <c r="LJ11" s="203"/>
      <c r="LK11" s="203"/>
      <c r="LL11" s="203"/>
      <c r="LM11" s="203"/>
      <c r="LN11" s="203"/>
      <c r="LO11" s="203"/>
      <c r="LP11" s="203"/>
      <c r="LQ11" s="203"/>
      <c r="LR11" s="203"/>
      <c r="LS11" s="203"/>
      <c r="LT11" s="203"/>
      <c r="LU11" s="203"/>
      <c r="LV11" s="203"/>
      <c r="LW11" s="203"/>
      <c r="LX11" s="203"/>
      <c r="LY11" s="203"/>
      <c r="LZ11" s="203"/>
      <c r="MA11" s="203"/>
      <c r="MB11" s="203"/>
      <c r="MC11" s="203"/>
      <c r="MD11" s="203"/>
      <c r="ME11" s="203"/>
      <c r="MF11" s="203"/>
      <c r="MG11" s="203"/>
      <c r="MH11" s="203"/>
      <c r="MI11" s="203"/>
      <c r="MJ11" s="203"/>
      <c r="MK11" s="203"/>
      <c r="ML11" s="203"/>
    </row>
    <row r="12" spans="1:350" ht="15" customHeight="1" x14ac:dyDescent="0.25">
      <c r="A12" s="204"/>
      <c r="B12" s="362" t="s">
        <v>559</v>
      </c>
      <c r="C12" s="363"/>
      <c r="D12" s="363"/>
      <c r="E12" s="363"/>
      <c r="F12" s="363"/>
      <c r="G12" s="363"/>
      <c r="H12" s="363"/>
      <c r="I12" s="363"/>
      <c r="J12" s="363"/>
      <c r="K12" s="364"/>
    </row>
    <row r="13" spans="1:350" ht="15" customHeight="1" x14ac:dyDescent="0.25">
      <c r="A13" s="206"/>
      <c r="B13" s="368" t="s">
        <v>560</v>
      </c>
      <c r="C13" s="369"/>
      <c r="D13" s="369"/>
      <c r="E13" s="369"/>
      <c r="F13" s="369"/>
      <c r="G13" s="369"/>
      <c r="H13" s="369"/>
      <c r="I13" s="369"/>
      <c r="J13" s="369"/>
      <c r="K13" s="370"/>
    </row>
    <row r="14" spans="1:350" ht="15" customHeight="1" x14ac:dyDescent="0.25">
      <c r="A14" s="207">
        <v>4.3</v>
      </c>
      <c r="B14" s="374" t="s">
        <v>561</v>
      </c>
      <c r="C14" s="375"/>
      <c r="D14" s="375"/>
      <c r="E14" s="375"/>
      <c r="F14" s="375"/>
      <c r="G14" s="375"/>
      <c r="H14" s="375"/>
      <c r="I14" s="375"/>
      <c r="J14" s="375"/>
      <c r="K14" s="376"/>
    </row>
    <row r="15" spans="1:350" ht="15" customHeight="1" x14ac:dyDescent="0.25">
      <c r="A15" s="204"/>
      <c r="B15" s="362" t="s">
        <v>562</v>
      </c>
      <c r="C15" s="363"/>
      <c r="D15" s="363"/>
      <c r="E15" s="363"/>
      <c r="F15" s="363"/>
      <c r="G15" s="363"/>
      <c r="H15" s="363"/>
      <c r="I15" s="363"/>
      <c r="J15" s="363"/>
      <c r="K15" s="364"/>
    </row>
    <row r="16" spans="1:350" ht="15" customHeight="1" x14ac:dyDescent="0.25">
      <c r="A16" s="204"/>
      <c r="B16" s="362" t="s">
        <v>563</v>
      </c>
      <c r="C16" s="363"/>
      <c r="D16" s="363"/>
      <c r="E16" s="363"/>
      <c r="F16" s="363"/>
      <c r="G16" s="363"/>
      <c r="H16" s="363"/>
      <c r="I16" s="363"/>
      <c r="J16" s="363"/>
      <c r="K16" s="364"/>
    </row>
    <row r="17" spans="1:11" ht="15" customHeight="1" x14ac:dyDescent="0.25">
      <c r="A17" s="204"/>
      <c r="B17" s="362" t="s">
        <v>564</v>
      </c>
      <c r="C17" s="363"/>
      <c r="D17" s="363"/>
      <c r="E17" s="363"/>
      <c r="F17" s="363"/>
      <c r="G17" s="363"/>
      <c r="H17" s="363"/>
      <c r="I17" s="363"/>
      <c r="J17" s="363"/>
      <c r="K17" s="364"/>
    </row>
    <row r="18" spans="1:11" ht="15" customHeight="1" x14ac:dyDescent="0.25">
      <c r="A18" s="204"/>
      <c r="B18" s="362" t="s">
        <v>565</v>
      </c>
      <c r="C18" s="363"/>
      <c r="D18" s="363"/>
      <c r="E18" s="363"/>
      <c r="F18" s="363"/>
      <c r="G18" s="363"/>
      <c r="H18" s="363"/>
      <c r="I18" s="363"/>
      <c r="J18" s="363"/>
      <c r="K18" s="364"/>
    </row>
    <row r="19" spans="1:11" ht="15" customHeight="1" x14ac:dyDescent="0.25">
      <c r="A19" s="204"/>
      <c r="B19" s="362" t="s">
        <v>566</v>
      </c>
      <c r="C19" s="363"/>
      <c r="D19" s="363"/>
      <c r="E19" s="363"/>
      <c r="F19" s="363"/>
      <c r="G19" s="363"/>
      <c r="H19" s="363"/>
      <c r="I19" s="363"/>
      <c r="J19" s="363"/>
      <c r="K19" s="364"/>
    </row>
    <row r="20" spans="1:11" ht="15" customHeight="1" x14ac:dyDescent="0.25">
      <c r="A20" s="206"/>
      <c r="B20" s="368" t="s">
        <v>567</v>
      </c>
      <c r="C20" s="369"/>
      <c r="D20" s="369"/>
      <c r="E20" s="369"/>
      <c r="F20" s="369"/>
      <c r="G20" s="369"/>
      <c r="H20" s="369"/>
      <c r="I20" s="369"/>
      <c r="J20" s="369"/>
      <c r="K20" s="370"/>
    </row>
    <row r="21" spans="1:11" ht="15" customHeight="1" x14ac:dyDescent="0.25">
      <c r="A21" s="207">
        <v>4.4000000000000004</v>
      </c>
      <c r="B21" s="374" t="s">
        <v>568</v>
      </c>
      <c r="C21" s="375"/>
      <c r="D21" s="375"/>
      <c r="E21" s="375"/>
      <c r="F21" s="375"/>
      <c r="G21" s="375"/>
      <c r="H21" s="375"/>
      <c r="I21" s="375"/>
      <c r="J21" s="375"/>
      <c r="K21" s="376"/>
    </row>
    <row r="22" spans="1:11" ht="15" customHeight="1" x14ac:dyDescent="0.25">
      <c r="A22" s="204"/>
      <c r="B22" s="362" t="s">
        <v>569</v>
      </c>
      <c r="C22" s="363"/>
      <c r="D22" s="363"/>
      <c r="E22" s="363"/>
      <c r="F22" s="363"/>
      <c r="G22" s="363"/>
      <c r="H22" s="363"/>
      <c r="I22" s="363"/>
      <c r="J22" s="363"/>
      <c r="K22" s="364"/>
    </row>
    <row r="23" spans="1:11" ht="15" customHeight="1" x14ac:dyDescent="0.25">
      <c r="A23" s="204"/>
      <c r="B23" s="362" t="s">
        <v>570</v>
      </c>
      <c r="C23" s="363"/>
      <c r="D23" s="363"/>
      <c r="E23" s="363"/>
      <c r="F23" s="363"/>
      <c r="G23" s="363"/>
      <c r="H23" s="363"/>
      <c r="I23" s="363"/>
      <c r="J23" s="363"/>
      <c r="K23" s="364"/>
    </row>
    <row r="24" spans="1:11" ht="15" customHeight="1" x14ac:dyDescent="0.25">
      <c r="A24" s="204"/>
      <c r="B24" s="362" t="s">
        <v>571</v>
      </c>
      <c r="C24" s="363"/>
      <c r="D24" s="363"/>
      <c r="E24" s="363"/>
      <c r="F24" s="363"/>
      <c r="G24" s="363"/>
      <c r="H24" s="363"/>
      <c r="I24" s="363"/>
      <c r="J24" s="363"/>
      <c r="K24" s="364"/>
    </row>
    <row r="25" spans="1:11" ht="15" customHeight="1" x14ac:dyDescent="0.25">
      <c r="A25" s="206"/>
      <c r="B25" s="368" t="s">
        <v>572</v>
      </c>
      <c r="C25" s="369"/>
      <c r="D25" s="369"/>
      <c r="E25" s="369"/>
      <c r="F25" s="369"/>
      <c r="G25" s="369"/>
      <c r="H25" s="369"/>
      <c r="I25" s="369"/>
      <c r="J25" s="369"/>
      <c r="K25" s="370"/>
    </row>
    <row r="26" spans="1:11" ht="15" customHeight="1" x14ac:dyDescent="0.25">
      <c r="A26" s="209">
        <v>4.5</v>
      </c>
      <c r="B26" s="371" t="s">
        <v>555</v>
      </c>
      <c r="C26" s="372"/>
      <c r="D26" s="372"/>
      <c r="E26" s="372"/>
      <c r="F26" s="372"/>
      <c r="G26" s="372"/>
      <c r="H26" s="372"/>
      <c r="I26" s="372"/>
      <c r="J26" s="372"/>
      <c r="K26" s="373"/>
    </row>
    <row r="27" spans="1:11" ht="15" customHeight="1" x14ac:dyDescent="0.25">
      <c r="A27" s="209">
        <v>4.5999999999999996</v>
      </c>
      <c r="B27" s="371" t="s">
        <v>573</v>
      </c>
      <c r="C27" s="372"/>
      <c r="D27" s="372"/>
      <c r="E27" s="372"/>
      <c r="F27" s="372"/>
      <c r="G27" s="372"/>
      <c r="H27" s="372"/>
      <c r="I27" s="372"/>
      <c r="J27" s="372"/>
      <c r="K27" s="373"/>
    </row>
    <row r="28" spans="1:11" ht="15" customHeight="1" x14ac:dyDescent="0.25">
      <c r="A28" s="204">
        <v>4.7</v>
      </c>
      <c r="B28" s="362" t="s">
        <v>574</v>
      </c>
      <c r="C28" s="363"/>
      <c r="D28" s="363"/>
      <c r="E28" s="363"/>
      <c r="F28" s="363"/>
      <c r="G28" s="363"/>
      <c r="H28" s="363"/>
      <c r="I28" s="363"/>
      <c r="J28" s="363"/>
      <c r="K28" s="364"/>
    </row>
    <row r="29" spans="1:11" ht="15" customHeight="1" x14ac:dyDescent="0.25">
      <c r="A29" s="204"/>
      <c r="B29" s="362" t="s">
        <v>575</v>
      </c>
      <c r="C29" s="363"/>
      <c r="D29" s="363"/>
      <c r="E29" s="363"/>
      <c r="F29" s="363"/>
      <c r="G29" s="363"/>
      <c r="H29" s="363"/>
      <c r="I29" s="363"/>
      <c r="J29" s="363"/>
      <c r="K29" s="364"/>
    </row>
    <row r="30" spans="1:11" ht="15" customHeight="1" x14ac:dyDescent="0.25">
      <c r="A30" s="204"/>
      <c r="B30" s="362" t="s">
        <v>576</v>
      </c>
      <c r="C30" s="363"/>
      <c r="D30" s="363"/>
      <c r="E30" s="363"/>
      <c r="F30" s="363"/>
      <c r="G30" s="363"/>
      <c r="H30" s="363"/>
      <c r="I30" s="363"/>
      <c r="J30" s="363"/>
      <c r="K30" s="364"/>
    </row>
    <row r="31" spans="1:11" ht="15" customHeight="1" x14ac:dyDescent="0.25">
      <c r="A31" s="204"/>
      <c r="B31" s="362" t="s">
        <v>577</v>
      </c>
      <c r="C31" s="363"/>
      <c r="D31" s="363"/>
      <c r="E31" s="363"/>
      <c r="F31" s="363"/>
      <c r="G31" s="363"/>
      <c r="H31" s="363"/>
      <c r="I31" s="363"/>
      <c r="J31" s="363"/>
      <c r="K31" s="364"/>
    </row>
    <row r="32" spans="1:11" ht="15" customHeight="1" thickBot="1" x14ac:dyDescent="0.3">
      <c r="A32" s="205"/>
      <c r="B32" s="365" t="s">
        <v>578</v>
      </c>
      <c r="C32" s="366"/>
      <c r="D32" s="366"/>
      <c r="E32" s="366"/>
      <c r="F32" s="366"/>
      <c r="G32" s="366"/>
      <c r="H32" s="366"/>
      <c r="I32" s="366"/>
      <c r="J32" s="366"/>
      <c r="K32" s="367"/>
    </row>
  </sheetData>
  <mergeCells count="32">
    <mergeCell ref="A1:K1"/>
    <mergeCell ref="B3:K3"/>
    <mergeCell ref="B6:K6"/>
    <mergeCell ref="B2:K2"/>
    <mergeCell ref="B23:K23"/>
    <mergeCell ref="B11:K11"/>
    <mergeCell ref="A4:K4"/>
    <mergeCell ref="B5:K5"/>
    <mergeCell ref="A7:K7"/>
    <mergeCell ref="B8:K8"/>
    <mergeCell ref="A9:K9"/>
    <mergeCell ref="B10:K10"/>
    <mergeCell ref="B12:K12"/>
    <mergeCell ref="B24:K24"/>
    <mergeCell ref="B13:K13"/>
    <mergeCell ref="B14:K14"/>
    <mergeCell ref="B15:K15"/>
    <mergeCell ref="B16:K16"/>
    <mergeCell ref="B17:K17"/>
    <mergeCell ref="B18:K18"/>
    <mergeCell ref="B19:K19"/>
    <mergeCell ref="B20:K20"/>
    <mergeCell ref="B21:K21"/>
    <mergeCell ref="B22:K22"/>
    <mergeCell ref="B30:K30"/>
    <mergeCell ref="B31:K31"/>
    <mergeCell ref="B32:K32"/>
    <mergeCell ref="B25:K25"/>
    <mergeCell ref="B26:K26"/>
    <mergeCell ref="B27:K27"/>
    <mergeCell ref="B28:K28"/>
    <mergeCell ref="B29:K29"/>
  </mergeCells>
  <pageMargins left="0.7" right="0.7" top="0.75" bottom="0.75" header="0.3" footer="0.3"/>
  <pageSetup orientation="portrait" horizontalDpi="1200" verticalDpi="12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6">
    <tabColor rgb="FFFFC000"/>
    <pageSetUpPr fitToPage="1"/>
  </sheetPr>
  <dimension ref="A1:C18"/>
  <sheetViews>
    <sheetView showGridLines="0" zoomScaleNormal="100" workbookViewId="0">
      <selection activeCell="A18" sqref="A18"/>
    </sheetView>
  </sheetViews>
  <sheetFormatPr defaultColWidth="9.140625" defaultRowHeight="15" x14ac:dyDescent="0.25"/>
  <cols>
    <col min="1" max="1" width="53.42578125" style="14" bestFit="1" customWidth="1"/>
    <col min="2" max="3" width="37.42578125" style="14" customWidth="1"/>
    <col min="4" max="4" width="9.140625" style="14"/>
    <col min="5" max="5" width="32.42578125" style="14" customWidth="1"/>
    <col min="6" max="16384" width="9.140625" style="14"/>
  </cols>
  <sheetData>
    <row r="1" spans="1:3" ht="15.75" thickBot="1" x14ac:dyDescent="0.3">
      <c r="A1" s="389" t="s">
        <v>60</v>
      </c>
      <c r="B1" s="390"/>
      <c r="C1" s="391"/>
    </row>
    <row r="2" spans="1:3" x14ac:dyDescent="0.25">
      <c r="A2" s="73" t="s">
        <v>579</v>
      </c>
      <c r="B2" s="74" t="s">
        <v>580</v>
      </c>
      <c r="C2" s="77" t="s">
        <v>932</v>
      </c>
    </row>
    <row r="3" spans="1:3" ht="37.5" customHeight="1" x14ac:dyDescent="0.25">
      <c r="A3" s="85" t="s">
        <v>581</v>
      </c>
      <c r="B3" s="313"/>
      <c r="C3" s="80"/>
    </row>
    <row r="4" spans="1:3" ht="15" customHeight="1" x14ac:dyDescent="0.25">
      <c r="A4" s="85" t="s">
        <v>583</v>
      </c>
      <c r="C4" s="83"/>
    </row>
    <row r="5" spans="1:3" x14ac:dyDescent="0.25">
      <c r="A5" s="85" t="s">
        <v>585</v>
      </c>
      <c r="B5" s="81"/>
      <c r="C5" s="83"/>
    </row>
    <row r="6" spans="1:3" x14ac:dyDescent="0.25">
      <c r="A6" s="85" t="s">
        <v>586</v>
      </c>
      <c r="B6" s="81"/>
      <c r="C6" s="83"/>
    </row>
    <row r="7" spans="1:3" ht="25.5" x14ac:dyDescent="0.25">
      <c r="A7" s="85" t="s">
        <v>588</v>
      </c>
      <c r="B7" s="81"/>
      <c r="C7" s="102"/>
    </row>
    <row r="8" spans="1:3" x14ac:dyDescent="0.25">
      <c r="A8" s="86" t="s">
        <v>590</v>
      </c>
      <c r="B8" s="81"/>
      <c r="C8" s="83"/>
    </row>
    <row r="9" spans="1:3" ht="15.75" thickBot="1" x14ac:dyDescent="0.3">
      <c r="A9" s="87" t="s">
        <v>592</v>
      </c>
      <c r="B9" s="261"/>
      <c r="C9" s="83"/>
    </row>
    <row r="10" spans="1:3" ht="15.75" thickBot="1" x14ac:dyDescent="0.3">
      <c r="A10" s="392" t="s">
        <v>593</v>
      </c>
      <c r="B10" s="393"/>
      <c r="C10" s="394"/>
    </row>
    <row r="11" spans="1:3" x14ac:dyDescent="0.25">
      <c r="A11" s="395"/>
      <c r="B11" s="396"/>
      <c r="C11" s="397"/>
    </row>
    <row r="12" spans="1:3" x14ac:dyDescent="0.25">
      <c r="A12" s="398"/>
      <c r="B12" s="399"/>
      <c r="C12" s="400"/>
    </row>
    <row r="13" spans="1:3" x14ac:dyDescent="0.25">
      <c r="A13" s="398"/>
      <c r="B13" s="399"/>
      <c r="C13" s="400"/>
    </row>
    <row r="14" spans="1:3" ht="15.75" thickBot="1" x14ac:dyDescent="0.3">
      <c r="A14" s="401"/>
      <c r="B14" s="402"/>
      <c r="C14" s="403"/>
    </row>
    <row r="15" spans="1:3" ht="15.75" thickBot="1" x14ac:dyDescent="0.3"/>
    <row r="16" spans="1:3" x14ac:dyDescent="0.25">
      <c r="A16" s="404" t="s">
        <v>594</v>
      </c>
    </row>
    <row r="17" spans="1:1" ht="15.75" thickBot="1" x14ac:dyDescent="0.3">
      <c r="A17" s="405"/>
    </row>
    <row r="18" spans="1:1" ht="51.75" customHeight="1" thickBot="1" x14ac:dyDescent="0.3">
      <c r="A18" s="277"/>
    </row>
  </sheetData>
  <mergeCells count="4">
    <mergeCell ref="A1:C1"/>
    <mergeCell ref="A10:C10"/>
    <mergeCell ref="A11:C14"/>
    <mergeCell ref="A16:A17"/>
  </mergeCells>
  <conditionalFormatting sqref="C3">
    <cfRule type="expression" dxfId="10" priority="24">
      <formula>($B$3="Not Enduring")</formula>
    </cfRule>
  </conditionalFormatting>
  <conditionalFormatting sqref="C7">
    <cfRule type="expression" dxfId="9" priority="18">
      <formula>OR($B$7="No",$B$7="Partially",$B$7="Unknown")</formula>
    </cfRule>
  </conditionalFormatting>
  <conditionalFormatting sqref="C4">
    <cfRule type="expression" dxfId="8" priority="76">
      <formula>($B$5="Other Vendor")</formula>
    </cfRule>
  </conditionalFormatting>
  <conditionalFormatting sqref="C5 C8:C9">
    <cfRule type="expression" dxfId="7" priority="77">
      <formula>OR(#REF!=600,#REF!=7000,#REF!="600E")</formula>
    </cfRule>
  </conditionalFormatting>
  <pageMargins left="0.7" right="0.7" top="0.75" bottom="0.75" header="0.3" footer="0.3"/>
  <pageSetup scale="83" fitToHeight="0" orientation="portrait" horizontalDpi="1200" verticalDpi="1200" r:id="rId1"/>
  <extLst>
    <ext xmlns:x14="http://schemas.microsoft.com/office/spreadsheetml/2009/9/main" uri="{78C0D931-6437-407d-A8EE-F0AAD7539E65}">
      <x14:conditionalFormattings>
        <x14:conditionalFormatting xmlns:xm="http://schemas.microsoft.com/office/excel/2006/main">
          <x14:cfRule type="expression" priority="48" id="{90169FE4-FA4A-4F07-BE0D-268D8D1434AF}">
            <xm:f>(int_ready_calcs!#REF!="NO")</xm:f>
            <x14:dxf>
              <fill>
                <patternFill>
                  <bgColor rgb="FFFFFF00"/>
                </patternFill>
              </fill>
            </x14:dxf>
          </x14:cfRule>
          <xm:sqref>A18</xm:sqref>
        </x14:conditionalFormatting>
      </x14:conditionalFormatting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A1:F84"/>
  <sheetViews>
    <sheetView workbookViewId="0">
      <selection activeCell="F19" sqref="F19"/>
    </sheetView>
  </sheetViews>
  <sheetFormatPr defaultColWidth="8.7109375" defaultRowHeight="15" x14ac:dyDescent="0.25"/>
  <sheetData>
    <row r="1" spans="1:6" x14ac:dyDescent="0.25">
      <c r="A1" s="14" t="s">
        <v>118</v>
      </c>
      <c r="B1" s="14"/>
      <c r="C1" s="14"/>
      <c r="D1" s="14"/>
      <c r="E1" s="14"/>
      <c r="F1" s="14" t="s">
        <v>582</v>
      </c>
    </row>
    <row r="2" spans="1:6" x14ac:dyDescent="0.25">
      <c r="A2" s="14" t="s">
        <v>123</v>
      </c>
      <c r="B2" s="14"/>
      <c r="C2" s="14"/>
      <c r="D2" s="14"/>
      <c r="E2" s="14"/>
      <c r="F2" s="14" t="s">
        <v>595</v>
      </c>
    </row>
    <row r="3" spans="1:6" x14ac:dyDescent="0.25">
      <c r="A3" s="14" t="s">
        <v>119</v>
      </c>
      <c r="B3" s="14"/>
      <c r="C3" s="14"/>
      <c r="D3" s="14"/>
      <c r="E3" s="14"/>
      <c r="F3" s="14" t="s">
        <v>584</v>
      </c>
    </row>
    <row r="4" spans="1:6" x14ac:dyDescent="0.25">
      <c r="A4" s="14"/>
      <c r="B4" s="14"/>
      <c r="C4" s="14"/>
      <c r="D4" s="14"/>
      <c r="E4" s="14"/>
      <c r="F4" s="79" t="s">
        <v>596</v>
      </c>
    </row>
    <row r="5" spans="1:6" x14ac:dyDescent="0.25">
      <c r="A5" s="14" t="s">
        <v>130</v>
      </c>
      <c r="B5" s="14"/>
      <c r="C5" s="14"/>
      <c r="D5" s="14"/>
      <c r="E5" s="14"/>
      <c r="F5" s="14" t="s">
        <v>597</v>
      </c>
    </row>
    <row r="6" spans="1:6" x14ac:dyDescent="0.25">
      <c r="A6" s="14" t="s">
        <v>195</v>
      </c>
      <c r="B6" s="14"/>
      <c r="C6" s="14"/>
      <c r="D6" s="14"/>
      <c r="E6" s="14"/>
      <c r="F6" s="14" t="s">
        <v>598</v>
      </c>
    </row>
    <row r="7" spans="1:6" x14ac:dyDescent="0.25">
      <c r="A7" s="14" t="s">
        <v>204</v>
      </c>
      <c r="B7" s="14"/>
      <c r="C7" s="14"/>
      <c r="D7" s="14"/>
      <c r="E7" s="14"/>
      <c r="F7" s="14" t="s">
        <v>589</v>
      </c>
    </row>
    <row r="8" spans="1:6" x14ac:dyDescent="0.25">
      <c r="A8" s="14" t="s">
        <v>542</v>
      </c>
      <c r="B8" s="14"/>
      <c r="C8" s="14"/>
      <c r="D8" s="14"/>
      <c r="E8" s="14"/>
      <c r="F8" s="14" t="s">
        <v>591</v>
      </c>
    </row>
    <row r="9" spans="1:6" x14ac:dyDescent="0.25">
      <c r="A9" s="14" t="s">
        <v>544</v>
      </c>
      <c r="B9" s="14"/>
      <c r="C9" s="14"/>
      <c r="D9" s="14"/>
      <c r="E9" s="14"/>
      <c r="F9" s="14" t="s">
        <v>599</v>
      </c>
    </row>
    <row r="10" spans="1:6" x14ac:dyDescent="0.25">
      <c r="A10" s="14" t="s">
        <v>545</v>
      </c>
      <c r="B10" s="14"/>
      <c r="C10" s="14"/>
      <c r="D10" s="14"/>
      <c r="E10" s="14"/>
      <c r="F10" s="14" t="s">
        <v>600</v>
      </c>
    </row>
    <row r="11" spans="1:6" x14ac:dyDescent="0.25">
      <c r="A11" s="14" t="s">
        <v>546</v>
      </c>
      <c r="B11" s="14"/>
      <c r="C11" s="14"/>
      <c r="D11" s="14"/>
      <c r="E11" s="14"/>
      <c r="F11" s="14" t="s">
        <v>601</v>
      </c>
    </row>
    <row r="12" spans="1:6" x14ac:dyDescent="0.25">
      <c r="A12" s="14" t="s">
        <v>234</v>
      </c>
      <c r="B12" s="14"/>
      <c r="C12" s="14"/>
      <c r="D12" s="14"/>
      <c r="E12" s="14"/>
      <c r="F12" s="14" t="s">
        <v>602</v>
      </c>
    </row>
    <row r="13" spans="1:6" x14ac:dyDescent="0.25">
      <c r="A13" s="14" t="s">
        <v>236</v>
      </c>
      <c r="B13" s="14"/>
      <c r="C13" s="14"/>
      <c r="D13" s="14"/>
      <c r="E13" s="14"/>
      <c r="F13" s="14" t="s">
        <v>603</v>
      </c>
    </row>
    <row r="14" spans="1:6" x14ac:dyDescent="0.25">
      <c r="A14" s="14"/>
      <c r="B14" s="14"/>
      <c r="C14" s="14"/>
      <c r="D14" s="14"/>
      <c r="E14" s="14"/>
      <c r="F14" s="14">
        <v>600</v>
      </c>
    </row>
    <row r="15" spans="1:6" x14ac:dyDescent="0.25">
      <c r="A15" s="14" t="s">
        <v>273</v>
      </c>
      <c r="B15" s="14"/>
      <c r="C15" s="14"/>
      <c r="D15" s="14"/>
      <c r="E15" s="14"/>
      <c r="F15" s="14" t="s">
        <v>604</v>
      </c>
    </row>
    <row r="16" spans="1:6" x14ac:dyDescent="0.25">
      <c r="A16" s="14" t="s">
        <v>263</v>
      </c>
      <c r="B16" s="14"/>
      <c r="C16" s="14"/>
      <c r="D16" s="14"/>
      <c r="E16" s="14"/>
      <c r="F16" s="14">
        <v>7000</v>
      </c>
    </row>
    <row r="17" spans="1:6" x14ac:dyDescent="0.25">
      <c r="A17" s="14" t="s">
        <v>268</v>
      </c>
      <c r="B17" s="14"/>
      <c r="C17" s="14"/>
      <c r="D17" s="14"/>
      <c r="E17" s="14"/>
      <c r="F17" s="14">
        <v>8000</v>
      </c>
    </row>
    <row r="18" spans="1:6" x14ac:dyDescent="0.25">
      <c r="A18" s="14"/>
      <c r="B18" s="14"/>
      <c r="C18" s="14"/>
      <c r="D18" s="14"/>
      <c r="E18" s="14"/>
      <c r="F18" s="14">
        <v>8050</v>
      </c>
    </row>
    <row r="19" spans="1:6" x14ac:dyDescent="0.25">
      <c r="A19" s="14" t="s">
        <v>269</v>
      </c>
      <c r="B19" s="14"/>
      <c r="C19" s="14"/>
      <c r="D19" s="14"/>
      <c r="E19" s="14"/>
      <c r="F19" s="14">
        <v>8200</v>
      </c>
    </row>
    <row r="20" spans="1:6" x14ac:dyDescent="0.25">
      <c r="A20" s="14" t="s">
        <v>272</v>
      </c>
      <c r="B20" s="14"/>
      <c r="C20" s="14"/>
      <c r="D20" s="14"/>
      <c r="E20" s="14"/>
      <c r="F20" s="14" t="s">
        <v>605</v>
      </c>
    </row>
    <row r="21" spans="1:6" x14ac:dyDescent="0.25">
      <c r="A21" s="14"/>
      <c r="B21" s="14"/>
      <c r="C21" s="14"/>
      <c r="D21" s="14"/>
      <c r="E21" s="14"/>
      <c r="F21" s="14">
        <v>3.8</v>
      </c>
    </row>
    <row r="22" spans="1:6" x14ac:dyDescent="0.25">
      <c r="A22" s="14" t="s">
        <v>284</v>
      </c>
      <c r="B22" s="14"/>
      <c r="C22" s="14"/>
      <c r="D22" s="14"/>
      <c r="E22" s="14"/>
      <c r="F22" s="14" t="s">
        <v>606</v>
      </c>
    </row>
    <row r="23" spans="1:6" x14ac:dyDescent="0.25">
      <c r="A23" s="14" t="s">
        <v>285</v>
      </c>
      <c r="B23" s="14"/>
      <c r="C23" s="14"/>
      <c r="D23" s="14"/>
      <c r="E23" s="14"/>
      <c r="F23" s="14" t="s">
        <v>587</v>
      </c>
    </row>
    <row r="24" spans="1:6" x14ac:dyDescent="0.25">
      <c r="A24" s="14" t="s">
        <v>291</v>
      </c>
      <c r="B24" s="14"/>
      <c r="C24" s="14"/>
      <c r="D24" s="14"/>
      <c r="E24" s="14"/>
      <c r="F24" s="14"/>
    </row>
    <row r="25" spans="1:6" x14ac:dyDescent="0.25">
      <c r="A25" s="14" t="s">
        <v>292</v>
      </c>
      <c r="B25" s="14"/>
      <c r="C25" s="14"/>
      <c r="D25" s="14"/>
      <c r="E25" s="14"/>
      <c r="F25" s="14"/>
    </row>
    <row r="26" spans="1:6" x14ac:dyDescent="0.25">
      <c r="A26" s="14" t="s">
        <v>295</v>
      </c>
      <c r="B26" s="14"/>
      <c r="C26" s="14"/>
      <c r="D26" s="14"/>
      <c r="E26" s="14"/>
      <c r="F26" s="14"/>
    </row>
    <row r="27" spans="1:6" x14ac:dyDescent="0.25">
      <c r="A27" s="14" t="s">
        <v>296</v>
      </c>
      <c r="B27" s="14"/>
      <c r="C27" s="14"/>
      <c r="D27" s="14"/>
      <c r="E27" s="14"/>
      <c r="F27" s="14"/>
    </row>
    <row r="28" spans="1:6" x14ac:dyDescent="0.25">
      <c r="A28" s="14" t="s">
        <v>297</v>
      </c>
      <c r="B28" s="14"/>
      <c r="C28" s="14"/>
      <c r="D28" s="14"/>
      <c r="E28" s="14"/>
      <c r="F28" s="14"/>
    </row>
    <row r="29" spans="1:6" x14ac:dyDescent="0.25">
      <c r="A29" s="14" t="s">
        <v>298</v>
      </c>
      <c r="B29" s="14"/>
      <c r="C29" s="14"/>
      <c r="D29" s="14"/>
      <c r="E29" s="14"/>
      <c r="F29" s="14"/>
    </row>
    <row r="30" spans="1:6" x14ac:dyDescent="0.25">
      <c r="A30" s="14" t="s">
        <v>299</v>
      </c>
      <c r="B30" s="14"/>
      <c r="C30" s="14"/>
      <c r="D30" s="14"/>
      <c r="E30" s="14"/>
      <c r="F30" s="14"/>
    </row>
    <row r="31" spans="1:6" x14ac:dyDescent="0.25">
      <c r="A31" s="14" t="s">
        <v>300</v>
      </c>
      <c r="B31" s="14"/>
      <c r="C31" s="14"/>
      <c r="D31" s="14"/>
      <c r="E31" s="14"/>
      <c r="F31" s="14"/>
    </row>
    <row r="32" spans="1:6" x14ac:dyDescent="0.25">
      <c r="A32" s="14" t="s">
        <v>547</v>
      </c>
      <c r="B32" s="14"/>
      <c r="C32" s="14"/>
      <c r="D32" s="14"/>
      <c r="E32" s="14"/>
      <c r="F32" s="14"/>
    </row>
    <row r="33" spans="1:1" x14ac:dyDescent="0.25">
      <c r="A33" s="14" t="s">
        <v>301</v>
      </c>
    </row>
    <row r="34" spans="1:1" x14ac:dyDescent="0.25">
      <c r="A34" s="14" t="s">
        <v>301</v>
      </c>
    </row>
    <row r="35" spans="1:1" x14ac:dyDescent="0.25">
      <c r="A35" s="14"/>
    </row>
    <row r="36" spans="1:1" x14ac:dyDescent="0.25">
      <c r="A36" s="14" t="s">
        <v>302</v>
      </c>
    </row>
    <row r="37" spans="1:1" x14ac:dyDescent="0.25">
      <c r="A37" s="14" t="s">
        <v>310</v>
      </c>
    </row>
    <row r="38" spans="1:1" x14ac:dyDescent="0.25">
      <c r="A38" s="14"/>
    </row>
    <row r="39" spans="1:1" x14ac:dyDescent="0.25">
      <c r="A39" s="14" t="s">
        <v>311</v>
      </c>
    </row>
    <row r="40" spans="1:1" x14ac:dyDescent="0.25">
      <c r="A40" s="14" t="s">
        <v>326</v>
      </c>
    </row>
    <row r="41" spans="1:1" x14ac:dyDescent="0.25">
      <c r="A41" s="14" t="s">
        <v>328</v>
      </c>
    </row>
    <row r="42" spans="1:1" x14ac:dyDescent="0.25">
      <c r="A42" s="14" t="s">
        <v>329</v>
      </c>
    </row>
    <row r="43" spans="1:1" x14ac:dyDescent="0.25">
      <c r="A43" s="14" t="s">
        <v>332</v>
      </c>
    </row>
    <row r="44" spans="1:1" x14ac:dyDescent="0.25">
      <c r="A44" s="14" t="s">
        <v>333</v>
      </c>
    </row>
    <row r="45" spans="1:1" x14ac:dyDescent="0.25">
      <c r="A45" s="14" t="s">
        <v>340</v>
      </c>
    </row>
    <row r="46" spans="1:1" x14ac:dyDescent="0.25">
      <c r="A46" s="14"/>
    </row>
    <row r="47" spans="1:1" x14ac:dyDescent="0.25">
      <c r="A47" s="14" t="s">
        <v>120</v>
      </c>
    </row>
    <row r="48" spans="1:1" x14ac:dyDescent="0.25">
      <c r="A48" s="14" t="s">
        <v>344</v>
      </c>
    </row>
    <row r="49" spans="1:1" x14ac:dyDescent="0.25">
      <c r="A49" s="14"/>
    </row>
    <row r="50" spans="1:1" x14ac:dyDescent="0.25">
      <c r="A50" s="14" t="s">
        <v>351</v>
      </c>
    </row>
    <row r="51" spans="1:1" x14ac:dyDescent="0.25">
      <c r="A51" s="14"/>
    </row>
    <row r="52" spans="1:1" x14ac:dyDescent="0.25">
      <c r="A52" s="14" t="s">
        <v>359</v>
      </c>
    </row>
    <row r="53" spans="1:1" x14ac:dyDescent="0.25">
      <c r="A53" s="14" t="s">
        <v>361</v>
      </c>
    </row>
    <row r="54" spans="1:1" x14ac:dyDescent="0.25">
      <c r="A54" s="14" t="s">
        <v>362</v>
      </c>
    </row>
    <row r="55" spans="1:1" x14ac:dyDescent="0.25">
      <c r="A55" s="14" t="s">
        <v>548</v>
      </c>
    </row>
    <row r="56" spans="1:1" x14ac:dyDescent="0.25">
      <c r="A56" s="14" t="s">
        <v>364</v>
      </c>
    </row>
    <row r="57" spans="1:1" x14ac:dyDescent="0.25">
      <c r="A57" s="14"/>
    </row>
    <row r="58" spans="1:1" x14ac:dyDescent="0.25">
      <c r="A58" s="14" t="s">
        <v>117</v>
      </c>
    </row>
    <row r="59" spans="1:1" x14ac:dyDescent="0.25">
      <c r="A59" s="14" t="s">
        <v>396</v>
      </c>
    </row>
    <row r="60" spans="1:1" x14ac:dyDescent="0.25">
      <c r="A60" s="14" t="s">
        <v>549</v>
      </c>
    </row>
    <row r="61" spans="1:1" x14ac:dyDescent="0.25">
      <c r="A61" s="14" t="s">
        <v>121</v>
      </c>
    </row>
    <row r="62" spans="1:1" x14ac:dyDescent="0.25">
      <c r="A62" s="14" t="s">
        <v>419</v>
      </c>
    </row>
    <row r="63" spans="1:1" x14ac:dyDescent="0.25">
      <c r="A63" s="14"/>
    </row>
    <row r="64" spans="1:1" x14ac:dyDescent="0.25">
      <c r="A64" s="14" t="s">
        <v>425</v>
      </c>
    </row>
    <row r="65" spans="1:6" x14ac:dyDescent="0.25">
      <c r="A65" s="14" t="s">
        <v>448</v>
      </c>
      <c r="B65" s="14"/>
      <c r="C65" s="14"/>
      <c r="D65" s="14"/>
      <c r="E65" s="14"/>
      <c r="F65" s="14"/>
    </row>
    <row r="66" spans="1:6" x14ac:dyDescent="0.25">
      <c r="A66" s="14"/>
      <c r="B66" s="14"/>
      <c r="C66" s="14"/>
      <c r="D66" s="14"/>
      <c r="E66" s="14"/>
      <c r="F66" s="14"/>
    </row>
    <row r="67" spans="1:6" x14ac:dyDescent="0.25">
      <c r="A67" s="14" t="s">
        <v>455</v>
      </c>
      <c r="B67" s="14"/>
      <c r="C67" s="14"/>
      <c r="D67" s="14"/>
      <c r="E67" s="14"/>
      <c r="F67" s="14"/>
    </row>
    <row r="68" spans="1:6" x14ac:dyDescent="0.25">
      <c r="A68" s="14" t="s">
        <v>464</v>
      </c>
      <c r="B68" s="14"/>
      <c r="C68" s="14"/>
      <c r="D68" s="14"/>
      <c r="E68" s="14"/>
      <c r="F68" s="14"/>
    </row>
    <row r="69" spans="1:6" s="14" customFormat="1" x14ac:dyDescent="0.25">
      <c r="A69" s="14" t="s">
        <v>469</v>
      </c>
    </row>
    <row r="70" spans="1:6" x14ac:dyDescent="0.25">
      <c r="A70" s="14" t="s">
        <v>470</v>
      </c>
      <c r="B70" s="14"/>
      <c r="C70" s="14"/>
      <c r="D70" s="14"/>
      <c r="E70" s="14"/>
      <c r="F70" s="14"/>
    </row>
    <row r="71" spans="1:6" x14ac:dyDescent="0.25">
      <c r="A71" s="14" t="s">
        <v>122</v>
      </c>
      <c r="B71" s="14"/>
      <c r="C71" s="14"/>
      <c r="D71" s="14"/>
      <c r="E71" s="14"/>
      <c r="F71" s="14"/>
    </row>
    <row r="72" spans="1:6" x14ac:dyDescent="0.25">
      <c r="A72" s="14" t="s">
        <v>473</v>
      </c>
      <c r="B72" s="14"/>
      <c r="C72" s="14"/>
      <c r="D72" s="14"/>
      <c r="E72" s="14"/>
      <c r="F72" s="14"/>
    </row>
    <row r="73" spans="1:6" x14ac:dyDescent="0.25">
      <c r="A73" s="14" t="s">
        <v>476</v>
      </c>
      <c r="B73" s="14"/>
      <c r="C73" s="14"/>
      <c r="D73" s="14"/>
      <c r="E73" s="14"/>
      <c r="F73" s="14"/>
    </row>
    <row r="74" spans="1:6" x14ac:dyDescent="0.25">
      <c r="A74" s="14" t="s">
        <v>477</v>
      </c>
      <c r="B74" s="14"/>
      <c r="C74" s="14"/>
      <c r="D74" s="14"/>
      <c r="E74" s="14"/>
      <c r="F74" s="14"/>
    </row>
    <row r="75" spans="1:6" x14ac:dyDescent="0.25">
      <c r="A75" s="14" t="s">
        <v>478</v>
      </c>
      <c r="B75" s="14"/>
      <c r="C75" s="14"/>
      <c r="D75" s="14"/>
      <c r="E75" s="14"/>
      <c r="F75" s="14"/>
    </row>
    <row r="76" spans="1:6" x14ac:dyDescent="0.25">
      <c r="A76" s="14" t="s">
        <v>481</v>
      </c>
      <c r="B76" s="14"/>
      <c r="C76" s="14"/>
      <c r="D76" s="14"/>
      <c r="E76" s="14"/>
      <c r="F76" s="14"/>
    </row>
    <row r="77" spans="1:6" x14ac:dyDescent="0.25">
      <c r="A77" s="14"/>
      <c r="B77" s="14"/>
      <c r="C77" s="14"/>
      <c r="D77" s="14"/>
      <c r="E77" s="14"/>
      <c r="F77" s="14"/>
    </row>
    <row r="78" spans="1:6" x14ac:dyDescent="0.25">
      <c r="A78" s="14" t="s">
        <v>493</v>
      </c>
      <c r="B78" s="14"/>
      <c r="C78" s="14"/>
      <c r="D78" s="14"/>
      <c r="E78" s="14"/>
      <c r="F78" s="14"/>
    </row>
    <row r="79" spans="1:6" x14ac:dyDescent="0.25">
      <c r="A79" s="14" t="s">
        <v>486</v>
      </c>
      <c r="B79" s="14"/>
      <c r="C79" s="14"/>
      <c r="D79" s="14"/>
      <c r="E79" s="14"/>
      <c r="F79" s="14"/>
    </row>
    <row r="80" spans="1:6" x14ac:dyDescent="0.25">
      <c r="A80" s="14" t="s">
        <v>495</v>
      </c>
      <c r="B80" s="14"/>
      <c r="C80" s="14"/>
      <c r="D80" s="14"/>
      <c r="E80" s="14"/>
      <c r="F80" s="14"/>
    </row>
    <row r="81" spans="1:1" x14ac:dyDescent="0.25">
      <c r="A81" s="14"/>
    </row>
    <row r="82" spans="1:1" x14ac:dyDescent="0.25">
      <c r="A82" s="14" t="s">
        <v>503</v>
      </c>
    </row>
    <row r="83" spans="1:1" x14ac:dyDescent="0.25">
      <c r="A83" s="14" t="s">
        <v>507</v>
      </c>
    </row>
    <row r="84" spans="1:1" x14ac:dyDescent="0.25">
      <c r="A84" s="14" t="s">
        <v>527</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7">
    <tabColor rgb="FFFFC000"/>
  </sheetPr>
  <dimension ref="A1:H51"/>
  <sheetViews>
    <sheetView topLeftCell="A7" workbookViewId="0">
      <selection activeCell="G49" sqref="G49"/>
    </sheetView>
  </sheetViews>
  <sheetFormatPr defaultColWidth="8.7109375" defaultRowHeight="15" x14ac:dyDescent="0.25"/>
  <sheetData>
    <row r="1" spans="1:3" x14ac:dyDescent="0.25">
      <c r="A1" s="14">
        <v>1</v>
      </c>
      <c r="B1" s="14" t="s">
        <v>607</v>
      </c>
      <c r="C1" s="14"/>
    </row>
    <row r="2" spans="1:3" x14ac:dyDescent="0.25">
      <c r="A2" s="14">
        <v>2</v>
      </c>
      <c r="B2" s="14" t="s">
        <v>608</v>
      </c>
      <c r="C2" s="14"/>
    </row>
    <row r="3" spans="1:3" x14ac:dyDescent="0.25">
      <c r="A3" s="14">
        <v>3</v>
      </c>
      <c r="B3" s="14" t="s">
        <v>609</v>
      </c>
      <c r="C3" s="14"/>
    </row>
    <row r="6" spans="1:3" x14ac:dyDescent="0.25">
      <c r="A6" s="14">
        <v>1</v>
      </c>
      <c r="B6" s="14" t="s">
        <v>610</v>
      </c>
      <c r="C6" s="14"/>
    </row>
    <row r="7" spans="1:3" x14ac:dyDescent="0.25">
      <c r="A7" s="14"/>
      <c r="B7" s="14" t="s">
        <v>611</v>
      </c>
      <c r="C7" s="14"/>
    </row>
    <row r="8" spans="1:3" x14ac:dyDescent="0.25">
      <c r="A8" s="14"/>
      <c r="B8" s="14"/>
      <c r="C8" s="14" t="s">
        <v>612</v>
      </c>
    </row>
    <row r="9" spans="1:3" x14ac:dyDescent="0.25">
      <c r="A9" s="14"/>
      <c r="B9" s="14" t="s">
        <v>613</v>
      </c>
      <c r="C9" s="14"/>
    </row>
    <row r="10" spans="1:3" x14ac:dyDescent="0.25">
      <c r="A10" s="14"/>
      <c r="B10" s="14"/>
      <c r="C10" s="14" t="s">
        <v>614</v>
      </c>
    </row>
    <row r="11" spans="1:3" x14ac:dyDescent="0.25">
      <c r="A11" s="14"/>
      <c r="B11" s="14"/>
      <c r="C11" s="14" t="s">
        <v>615</v>
      </c>
    </row>
    <row r="12" spans="1:3" x14ac:dyDescent="0.25">
      <c r="A12" s="14"/>
      <c r="B12" s="14"/>
      <c r="C12" s="14" t="s">
        <v>616</v>
      </c>
    </row>
    <row r="16" spans="1:3" x14ac:dyDescent="0.25">
      <c r="A16" s="14">
        <v>2</v>
      </c>
      <c r="B16" s="14" t="s">
        <v>617</v>
      </c>
      <c r="C16" s="14"/>
    </row>
    <row r="17" spans="1:8" x14ac:dyDescent="0.25">
      <c r="A17" s="14"/>
      <c r="B17" s="14" t="s">
        <v>611</v>
      </c>
      <c r="C17" s="14"/>
      <c r="D17" s="14"/>
      <c r="E17" s="14"/>
      <c r="F17" s="14"/>
      <c r="G17" s="14"/>
      <c r="H17" s="14"/>
    </row>
    <row r="18" spans="1:8" x14ac:dyDescent="0.25">
      <c r="A18" s="14"/>
      <c r="B18" s="14"/>
      <c r="C18" s="14" t="s">
        <v>618</v>
      </c>
      <c r="D18" s="14"/>
      <c r="E18" s="14"/>
      <c r="F18" s="14"/>
      <c r="G18" s="14"/>
      <c r="H18" s="14"/>
    </row>
    <row r="19" spans="1:8" x14ac:dyDescent="0.25">
      <c r="A19" s="14"/>
      <c r="B19" s="14"/>
      <c r="C19" s="14" t="s">
        <v>612</v>
      </c>
      <c r="D19" s="14"/>
      <c r="E19" s="14"/>
      <c r="F19" s="14"/>
      <c r="G19" s="14"/>
      <c r="H19" s="14"/>
    </row>
    <row r="20" spans="1:8" x14ac:dyDescent="0.25">
      <c r="A20" s="14"/>
      <c r="B20" s="14"/>
      <c r="C20" s="14" t="s">
        <v>619</v>
      </c>
      <c r="D20" s="14"/>
      <c r="E20" s="14"/>
      <c r="F20" s="14"/>
      <c r="G20" s="14"/>
      <c r="H20" s="14"/>
    </row>
    <row r="22" spans="1:8" x14ac:dyDescent="0.25">
      <c r="A22" s="14"/>
      <c r="B22" s="14" t="s">
        <v>613</v>
      </c>
      <c r="C22" s="14"/>
      <c r="D22" s="14"/>
      <c r="E22" s="14"/>
      <c r="F22" s="14"/>
      <c r="G22" s="14"/>
      <c r="H22" s="14"/>
    </row>
    <row r="23" spans="1:8" x14ac:dyDescent="0.25">
      <c r="A23" s="14"/>
      <c r="B23" s="14"/>
      <c r="C23" s="14" t="s">
        <v>620</v>
      </c>
      <c r="D23" s="14"/>
      <c r="E23" s="14"/>
      <c r="F23" s="14"/>
      <c r="G23" s="14"/>
      <c r="H23" s="14"/>
    </row>
    <row r="24" spans="1:8" x14ac:dyDescent="0.25">
      <c r="A24" s="14"/>
      <c r="B24" s="14"/>
      <c r="C24" s="14" t="s">
        <v>621</v>
      </c>
      <c r="D24" s="14"/>
      <c r="E24" s="14"/>
      <c r="F24" s="14"/>
      <c r="G24" s="14"/>
      <c r="H24" s="14"/>
    </row>
    <row r="25" spans="1:8" x14ac:dyDescent="0.25">
      <c r="A25" s="14"/>
      <c r="B25" s="14"/>
      <c r="C25" s="14" t="s">
        <v>622</v>
      </c>
      <c r="D25" s="14"/>
      <c r="E25" s="14"/>
      <c r="F25" s="14"/>
      <c r="G25" s="14"/>
      <c r="H25" s="14"/>
    </row>
    <row r="26" spans="1:8" x14ac:dyDescent="0.25">
      <c r="A26" s="14"/>
      <c r="B26" s="14"/>
      <c r="C26" s="14"/>
      <c r="D26" s="14" t="s">
        <v>623</v>
      </c>
      <c r="E26" s="14"/>
      <c r="F26" s="14"/>
      <c r="G26" s="14"/>
      <c r="H26" s="14"/>
    </row>
    <row r="27" spans="1:8" x14ac:dyDescent="0.25">
      <c r="A27" s="14"/>
      <c r="B27" s="14"/>
      <c r="C27" s="14" t="s">
        <v>624</v>
      </c>
      <c r="D27" s="14"/>
      <c r="E27" s="14"/>
      <c r="F27" s="14"/>
      <c r="G27" s="14"/>
      <c r="H27" s="14"/>
    </row>
    <row r="28" spans="1:8" x14ac:dyDescent="0.25">
      <c r="A28" s="14"/>
      <c r="B28" s="14"/>
      <c r="C28" s="14" t="s">
        <v>625</v>
      </c>
      <c r="D28" s="14"/>
      <c r="E28" s="14"/>
      <c r="F28" s="14"/>
      <c r="G28" s="14"/>
      <c r="H28" s="14"/>
    </row>
    <row r="32" spans="1:8" x14ac:dyDescent="0.25">
      <c r="A32" s="14">
        <v>3</v>
      </c>
      <c r="B32" s="14" t="s">
        <v>609</v>
      </c>
      <c r="C32" s="14"/>
      <c r="D32" s="14"/>
      <c r="E32" s="14"/>
      <c r="F32" s="14"/>
      <c r="G32" s="14"/>
      <c r="H32" s="14"/>
    </row>
    <row r="33" spans="1:8" x14ac:dyDescent="0.25">
      <c r="A33" s="14"/>
      <c r="B33" s="14" t="s">
        <v>611</v>
      </c>
      <c r="C33" s="14"/>
      <c r="D33" s="14"/>
      <c r="E33" s="14"/>
      <c r="F33" s="14"/>
      <c r="G33" s="14"/>
      <c r="H33" s="14"/>
    </row>
    <row r="34" spans="1:8" x14ac:dyDescent="0.25">
      <c r="A34" s="14"/>
      <c r="B34" s="14"/>
      <c r="C34" s="14" t="s">
        <v>626</v>
      </c>
      <c r="D34" s="14"/>
      <c r="E34" s="14"/>
      <c r="F34" s="14"/>
      <c r="G34" s="14"/>
      <c r="H34" s="14"/>
    </row>
    <row r="35" spans="1:8" x14ac:dyDescent="0.25">
      <c r="A35" s="14"/>
      <c r="B35" s="14"/>
      <c r="C35" s="14" t="s">
        <v>627</v>
      </c>
      <c r="D35" s="14"/>
      <c r="E35" s="14"/>
      <c r="F35" s="14"/>
      <c r="G35" s="14"/>
      <c r="H35" s="14"/>
    </row>
    <row r="36" spans="1:8" x14ac:dyDescent="0.25">
      <c r="A36" s="14"/>
      <c r="B36" s="14"/>
      <c r="C36" s="14" t="s">
        <v>628</v>
      </c>
      <c r="D36" s="14"/>
      <c r="E36" s="14"/>
      <c r="F36" s="14"/>
      <c r="G36" s="14"/>
      <c r="H36" s="14"/>
    </row>
    <row r="37" spans="1:8" x14ac:dyDescent="0.25">
      <c r="A37" s="14"/>
      <c r="B37" s="14"/>
      <c r="C37" s="14" t="s">
        <v>629</v>
      </c>
      <c r="D37" s="14"/>
      <c r="E37" s="14"/>
      <c r="F37" s="14"/>
      <c r="G37" s="14"/>
      <c r="H37" s="14"/>
    </row>
    <row r="38" spans="1:8" x14ac:dyDescent="0.25">
      <c r="A38" s="14"/>
      <c r="B38" s="14"/>
      <c r="C38" s="14" t="s">
        <v>630</v>
      </c>
      <c r="D38" s="14"/>
      <c r="E38" s="14"/>
      <c r="F38" s="14"/>
      <c r="G38" s="14"/>
      <c r="H38" s="14"/>
    </row>
    <row r="39" spans="1:8" x14ac:dyDescent="0.25">
      <c r="A39" s="14"/>
      <c r="B39" s="14"/>
      <c r="C39" s="14"/>
      <c r="D39" s="14"/>
      <c r="E39" s="14"/>
      <c r="F39" s="14"/>
      <c r="G39" s="14"/>
      <c r="H39" s="14"/>
    </row>
    <row r="42" spans="1:8" x14ac:dyDescent="0.25">
      <c r="A42" s="14"/>
      <c r="B42" s="14" t="s">
        <v>613</v>
      </c>
      <c r="C42" s="14"/>
      <c r="D42" s="14"/>
      <c r="E42" s="14"/>
      <c r="F42" s="14"/>
      <c r="G42" s="14"/>
      <c r="H42" s="14"/>
    </row>
    <row r="43" spans="1:8" x14ac:dyDescent="0.25">
      <c r="A43" s="14"/>
      <c r="B43" s="14"/>
      <c r="C43" s="14" t="s">
        <v>631</v>
      </c>
      <c r="D43" s="14"/>
      <c r="E43" s="14"/>
      <c r="F43" s="14"/>
      <c r="G43" s="14"/>
      <c r="H43" s="14"/>
    </row>
    <row r="44" spans="1:8" x14ac:dyDescent="0.25">
      <c r="A44" s="14"/>
      <c r="B44" s="14"/>
      <c r="C44" s="14" t="s">
        <v>632</v>
      </c>
      <c r="D44" s="14"/>
      <c r="E44" s="14"/>
      <c r="F44" s="14"/>
      <c r="G44" s="14"/>
      <c r="H44" s="14"/>
    </row>
    <row r="45" spans="1:8" x14ac:dyDescent="0.25">
      <c r="A45" s="14"/>
      <c r="B45" s="14"/>
      <c r="C45" s="14" t="s">
        <v>633</v>
      </c>
      <c r="D45" s="14"/>
      <c r="E45" s="14"/>
      <c r="F45" s="14"/>
      <c r="G45" s="14"/>
      <c r="H45" s="14"/>
    </row>
    <row r="46" spans="1:8" x14ac:dyDescent="0.25">
      <c r="A46" s="14"/>
      <c r="B46" s="14"/>
      <c r="C46" s="14"/>
      <c r="D46" s="14" t="s">
        <v>620</v>
      </c>
      <c r="E46" s="14"/>
      <c r="F46" s="14"/>
      <c r="G46" s="14"/>
      <c r="H46" s="14"/>
    </row>
    <row r="47" spans="1:8" x14ac:dyDescent="0.25">
      <c r="A47" s="14"/>
      <c r="B47" s="14"/>
      <c r="C47" s="14"/>
      <c r="D47" s="14" t="s">
        <v>634</v>
      </c>
      <c r="E47" s="14"/>
      <c r="F47" s="14"/>
      <c r="G47" s="14"/>
      <c r="H47" s="14"/>
    </row>
    <row r="48" spans="1:8" x14ac:dyDescent="0.25">
      <c r="A48" s="14"/>
      <c r="B48" s="14"/>
      <c r="C48" s="14"/>
      <c r="D48" s="14" t="s">
        <v>635</v>
      </c>
      <c r="E48" s="14"/>
      <c r="F48" s="14"/>
      <c r="G48" s="14"/>
      <c r="H48" s="14"/>
    </row>
    <row r="49" spans="3:3" x14ac:dyDescent="0.25">
      <c r="C49" s="14" t="s">
        <v>636</v>
      </c>
    </row>
    <row r="50" spans="3:3" x14ac:dyDescent="0.25">
      <c r="C50" s="14" t="s">
        <v>637</v>
      </c>
    </row>
    <row r="51" spans="3:3" x14ac:dyDescent="0.25">
      <c r="C51" s="14" t="s">
        <v>630</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F6EAE1-B9DA-4D9D-B366-1B4DBD8512A9}">
  <sheetPr>
    <tabColor rgb="FFFFC000"/>
    <pageSetUpPr fitToPage="1"/>
  </sheetPr>
  <dimension ref="A1:C67"/>
  <sheetViews>
    <sheetView showGridLines="0" zoomScaleNormal="100" workbookViewId="0">
      <selection sqref="A1:A2"/>
    </sheetView>
  </sheetViews>
  <sheetFormatPr defaultColWidth="9.140625" defaultRowHeight="15" x14ac:dyDescent="0.25"/>
  <cols>
    <col min="1" max="1" width="55" style="14" customWidth="1"/>
    <col min="2" max="2" width="55.7109375" style="14" customWidth="1"/>
    <col min="3" max="3" width="66.42578125" style="14" bestFit="1" customWidth="1"/>
    <col min="4" max="4" width="9.140625" style="14"/>
    <col min="5" max="5" width="32.42578125" style="14" customWidth="1"/>
    <col min="6" max="16384" width="9.140625" style="14"/>
  </cols>
  <sheetData>
    <row r="1" spans="1:3" x14ac:dyDescent="0.25">
      <c r="A1" s="404" t="s">
        <v>929</v>
      </c>
    </row>
    <row r="2" spans="1:3" ht="15.75" thickBot="1" x14ac:dyDescent="0.3">
      <c r="A2" s="405"/>
    </row>
    <row r="3" spans="1:3" ht="37.5" customHeight="1" thickBot="1" x14ac:dyDescent="0.3">
      <c r="A3" s="224"/>
    </row>
    <row r="4" spans="1:3" ht="15" customHeight="1" x14ac:dyDescent="0.25">
      <c r="A4" s="406" t="s">
        <v>930</v>
      </c>
    </row>
    <row r="5" spans="1:3" x14ac:dyDescent="0.25">
      <c r="A5" s="407"/>
    </row>
    <row r="6" spans="1:3" x14ac:dyDescent="0.25">
      <c r="A6" s="407"/>
    </row>
    <row r="7" spans="1:3" x14ac:dyDescent="0.25">
      <c r="A7" s="407"/>
    </row>
    <row r="8" spans="1:3" x14ac:dyDescent="0.25">
      <c r="A8" s="407"/>
    </row>
    <row r="9" spans="1:3" ht="15.75" thickBot="1" x14ac:dyDescent="0.3">
      <c r="A9" s="408"/>
    </row>
    <row r="10" spans="1:3" ht="15.75" thickBot="1" x14ac:dyDescent="0.3"/>
    <row r="11" spans="1:3" x14ac:dyDescent="0.25">
      <c r="A11" s="395"/>
      <c r="B11" s="396"/>
      <c r="C11" s="397"/>
    </row>
    <row r="12" spans="1:3" x14ac:dyDescent="0.25">
      <c r="A12" s="398"/>
      <c r="B12" s="399"/>
      <c r="C12" s="400"/>
    </row>
    <row r="13" spans="1:3" x14ac:dyDescent="0.25">
      <c r="A13" s="398"/>
      <c r="B13" s="399"/>
      <c r="C13" s="400"/>
    </row>
    <row r="14" spans="1:3" ht="15.75" thickBot="1" x14ac:dyDescent="0.3">
      <c r="A14" s="401"/>
      <c r="B14" s="402"/>
      <c r="C14" s="403"/>
    </row>
    <row r="15" spans="1:3" x14ac:dyDescent="0.25">
      <c r="A15" s="75" t="s">
        <v>931</v>
      </c>
      <c r="B15" s="76" t="s">
        <v>580</v>
      </c>
      <c r="C15" s="77" t="s">
        <v>116</v>
      </c>
    </row>
    <row r="16" spans="1:3" x14ac:dyDescent="0.25">
      <c r="A16" s="85" t="s">
        <v>638</v>
      </c>
      <c r="B16" s="81"/>
      <c r="C16" s="83"/>
    </row>
    <row r="17" spans="1:3" x14ac:dyDescent="0.25">
      <c r="A17" s="85" t="s">
        <v>639</v>
      </c>
      <c r="B17" s="81"/>
      <c r="C17" s="83"/>
    </row>
    <row r="18" spans="1:3" x14ac:dyDescent="0.25">
      <c r="A18" s="86" t="s">
        <v>640</v>
      </c>
      <c r="B18" s="82"/>
      <c r="C18" s="83"/>
    </row>
    <row r="19" spans="1:3" x14ac:dyDescent="0.25">
      <c r="A19" s="86" t="s">
        <v>641</v>
      </c>
      <c r="B19" s="81"/>
      <c r="C19" s="83"/>
    </row>
    <row r="20" spans="1:3" x14ac:dyDescent="0.25">
      <c r="A20" s="86" t="s">
        <v>642</v>
      </c>
      <c r="B20" s="81"/>
      <c r="C20" s="83"/>
    </row>
    <row r="21" spans="1:3" x14ac:dyDescent="0.25">
      <c r="A21" s="86" t="s">
        <v>643</v>
      </c>
      <c r="B21" s="81"/>
      <c r="C21" s="83"/>
    </row>
    <row r="22" spans="1:3" x14ac:dyDescent="0.25">
      <c r="A22" s="86" t="s">
        <v>644</v>
      </c>
      <c r="B22" s="81"/>
      <c r="C22" s="83"/>
    </row>
    <row r="23" spans="1:3" x14ac:dyDescent="0.25">
      <c r="A23" s="86" t="s">
        <v>645</v>
      </c>
      <c r="B23" s="81"/>
      <c r="C23" s="83"/>
    </row>
    <row r="24" spans="1:3" x14ac:dyDescent="0.25">
      <c r="A24" s="86" t="s">
        <v>646</v>
      </c>
      <c r="B24" s="81"/>
      <c r="C24" s="83"/>
    </row>
    <row r="25" spans="1:3" x14ac:dyDescent="0.25">
      <c r="A25" s="86" t="s">
        <v>647</v>
      </c>
      <c r="B25" s="81"/>
      <c r="C25" s="83"/>
    </row>
    <row r="26" spans="1:3" x14ac:dyDescent="0.25">
      <c r="A26" s="86" t="s">
        <v>648</v>
      </c>
      <c r="B26" s="81"/>
      <c r="C26" s="83"/>
    </row>
    <row r="27" spans="1:3" x14ac:dyDescent="0.25">
      <c r="A27" s="86" t="s">
        <v>649</v>
      </c>
      <c r="B27" s="81"/>
      <c r="C27" s="83"/>
    </row>
    <row r="28" spans="1:3" x14ac:dyDescent="0.25">
      <c r="A28" s="86" t="s">
        <v>650</v>
      </c>
      <c r="B28" s="81"/>
      <c r="C28" s="83"/>
    </row>
    <row r="29" spans="1:3" x14ac:dyDescent="0.25">
      <c r="A29" s="86" t="s">
        <v>651</v>
      </c>
      <c r="B29" s="81"/>
      <c r="C29" s="83"/>
    </row>
    <row r="30" spans="1:3" x14ac:dyDescent="0.25">
      <c r="A30" s="86" t="s">
        <v>652</v>
      </c>
      <c r="B30" s="81"/>
      <c r="C30" s="83"/>
    </row>
    <row r="31" spans="1:3" x14ac:dyDescent="0.25">
      <c r="A31" s="86" t="s">
        <v>653</v>
      </c>
      <c r="B31" s="261"/>
      <c r="C31" s="84"/>
    </row>
    <row r="32" spans="1:3" x14ac:dyDescent="0.25">
      <c r="A32" s="86" t="s">
        <v>654</v>
      </c>
      <c r="B32" s="261"/>
      <c r="C32" s="84"/>
    </row>
    <row r="33" spans="1:3" x14ac:dyDescent="0.25">
      <c r="A33" s="86" t="s">
        <v>655</v>
      </c>
      <c r="B33" s="81"/>
      <c r="C33" s="84"/>
    </row>
    <row r="34" spans="1:3" x14ac:dyDescent="0.25">
      <c r="A34" s="86" t="s">
        <v>656</v>
      </c>
      <c r="B34" s="81"/>
      <c r="C34" s="84"/>
    </row>
    <row r="35" spans="1:3" x14ac:dyDescent="0.25">
      <c r="A35" s="87" t="s">
        <v>657</v>
      </c>
      <c r="B35" s="261"/>
      <c r="C35" s="84"/>
    </row>
    <row r="36" spans="1:3" x14ac:dyDescent="0.25">
      <c r="A36" s="86" t="s">
        <v>658</v>
      </c>
      <c r="B36" s="261"/>
      <c r="C36" s="84"/>
    </row>
    <row r="37" spans="1:3" ht="16.149999999999999" customHeight="1" x14ac:dyDescent="0.25">
      <c r="A37" s="86" t="s">
        <v>659</v>
      </c>
      <c r="B37" s="261"/>
      <c r="C37" s="84"/>
    </row>
    <row r="38" spans="1:3" ht="16.149999999999999" customHeight="1" x14ac:dyDescent="0.25">
      <c r="A38" s="86" t="s">
        <v>660</v>
      </c>
      <c r="B38" s="261"/>
      <c r="C38" s="84"/>
    </row>
    <row r="39" spans="1:3" x14ac:dyDescent="0.25">
      <c r="A39" s="87" t="s">
        <v>661</v>
      </c>
      <c r="B39" s="261"/>
      <c r="C39" s="84"/>
    </row>
    <row r="40" spans="1:3" x14ac:dyDescent="0.25">
      <c r="A40" s="86" t="s">
        <v>662</v>
      </c>
      <c r="B40" s="261"/>
      <c r="C40" s="84"/>
    </row>
    <row r="41" spans="1:3" x14ac:dyDescent="0.25">
      <c r="A41" s="86" t="s">
        <v>663</v>
      </c>
      <c r="B41" s="261"/>
      <c r="C41" s="84"/>
    </row>
    <row r="42" spans="1:3" x14ac:dyDescent="0.25">
      <c r="A42" s="86" t="s">
        <v>664</v>
      </c>
      <c r="B42" s="261"/>
      <c r="C42" s="84"/>
    </row>
    <row r="43" spans="1:3" x14ac:dyDescent="0.25">
      <c r="A43" s="87" t="s">
        <v>665</v>
      </c>
      <c r="B43" s="261"/>
      <c r="C43" s="84"/>
    </row>
    <row r="44" spans="1:3" x14ac:dyDescent="0.25">
      <c r="A44" s="189"/>
      <c r="B44" s="188"/>
      <c r="C44" s="84"/>
    </row>
    <row r="45" spans="1:3" x14ac:dyDescent="0.25">
      <c r="A45" s="190" t="s">
        <v>666</v>
      </c>
      <c r="B45" s="188"/>
      <c r="C45" s="84"/>
    </row>
    <row r="46" spans="1:3" ht="15.75" thickBot="1" x14ac:dyDescent="0.3">
      <c r="A46" s="190"/>
      <c r="B46" s="188"/>
      <c r="C46" s="84"/>
    </row>
    <row r="47" spans="1:3" ht="15.75" thickBot="1" x14ac:dyDescent="0.3">
      <c r="A47" s="392" t="s">
        <v>593</v>
      </c>
      <c r="B47" s="393"/>
      <c r="C47" s="394"/>
    </row>
    <row r="48" spans="1:3" x14ac:dyDescent="0.25">
      <c r="A48" s="409"/>
      <c r="B48" s="410"/>
      <c r="C48" s="411"/>
    </row>
    <row r="49" spans="1:3" x14ac:dyDescent="0.25">
      <c r="A49" s="412"/>
      <c r="B49" s="413"/>
      <c r="C49" s="414"/>
    </row>
    <row r="50" spans="1:3" x14ac:dyDescent="0.25">
      <c r="A50" s="412"/>
      <c r="B50" s="413"/>
      <c r="C50" s="414"/>
    </row>
    <row r="51" spans="1:3" ht="15.75" thickBot="1" x14ac:dyDescent="0.3">
      <c r="A51" s="415"/>
      <c r="B51" s="416"/>
      <c r="C51" s="417"/>
    </row>
    <row r="52" spans="1:3" ht="15.75" thickBot="1" x14ac:dyDescent="0.3">
      <c r="A52" s="392" t="s">
        <v>667</v>
      </c>
      <c r="B52" s="393"/>
      <c r="C52" s="394"/>
    </row>
    <row r="53" spans="1:3" x14ac:dyDescent="0.25">
      <c r="A53" s="418"/>
      <c r="B53" s="419"/>
      <c r="C53" s="420"/>
    </row>
    <row r="54" spans="1:3" x14ac:dyDescent="0.25">
      <c r="A54" s="421"/>
      <c r="B54" s="422"/>
      <c r="C54" s="423"/>
    </row>
    <row r="55" spans="1:3" x14ac:dyDescent="0.25">
      <c r="A55" s="421"/>
      <c r="B55" s="422"/>
      <c r="C55" s="423"/>
    </row>
    <row r="56" spans="1:3" ht="15.75" thickBot="1" x14ac:dyDescent="0.3">
      <c r="A56" s="424"/>
      <c r="B56" s="425"/>
      <c r="C56" s="426"/>
    </row>
    <row r="57" spans="1:3" ht="15.75" thickBot="1" x14ac:dyDescent="0.3">
      <c r="A57" s="392" t="s">
        <v>668</v>
      </c>
      <c r="B57" s="393"/>
      <c r="C57" s="394"/>
    </row>
    <row r="58" spans="1:3" x14ac:dyDescent="0.25">
      <c r="A58" s="395"/>
      <c r="B58" s="396"/>
      <c r="C58" s="397"/>
    </row>
    <row r="59" spans="1:3" x14ac:dyDescent="0.25">
      <c r="A59" s="398"/>
      <c r="B59" s="399"/>
      <c r="C59" s="400"/>
    </row>
    <row r="60" spans="1:3" x14ac:dyDescent="0.25">
      <c r="A60" s="398"/>
      <c r="B60" s="399"/>
      <c r="C60" s="400"/>
    </row>
    <row r="61" spans="1:3" ht="15.75" thickBot="1" x14ac:dyDescent="0.3">
      <c r="A61" s="401"/>
      <c r="B61" s="402"/>
      <c r="C61" s="403"/>
    </row>
    <row r="62" spans="1:3" ht="15.75" thickBot="1" x14ac:dyDescent="0.3">
      <c r="A62" s="392" t="s">
        <v>669</v>
      </c>
      <c r="B62" s="393"/>
      <c r="C62" s="394"/>
    </row>
    <row r="63" spans="1:3" x14ac:dyDescent="0.25">
      <c r="A63" s="395"/>
      <c r="B63" s="396"/>
      <c r="C63" s="397"/>
    </row>
    <row r="64" spans="1:3" x14ac:dyDescent="0.25">
      <c r="A64" s="398"/>
      <c r="B64" s="399"/>
      <c r="C64" s="400"/>
    </row>
    <row r="65" spans="1:3" x14ac:dyDescent="0.25">
      <c r="A65" s="398"/>
      <c r="B65" s="399"/>
      <c r="C65" s="400"/>
    </row>
    <row r="66" spans="1:3" x14ac:dyDescent="0.25">
      <c r="A66" s="398"/>
      <c r="B66" s="399"/>
      <c r="C66" s="400"/>
    </row>
    <row r="67" spans="1:3" ht="15.75" thickBot="1" x14ac:dyDescent="0.3">
      <c r="A67" s="401"/>
      <c r="B67" s="402"/>
      <c r="C67" s="403"/>
    </row>
  </sheetData>
  <mergeCells count="11">
    <mergeCell ref="A47:C47"/>
    <mergeCell ref="A1:A2"/>
    <mergeCell ref="A4:A9"/>
    <mergeCell ref="A11:C14"/>
    <mergeCell ref="A63:C67"/>
    <mergeCell ref="A48:C51"/>
    <mergeCell ref="A52:C52"/>
    <mergeCell ref="A53:C56"/>
    <mergeCell ref="A57:C57"/>
    <mergeCell ref="A58:C61"/>
    <mergeCell ref="A62:C62"/>
  </mergeCells>
  <conditionalFormatting sqref="C31">
    <cfRule type="expression" dxfId="5" priority="1">
      <formula>($C$31&lt;&gt;"")</formula>
    </cfRule>
  </conditionalFormatting>
  <pageMargins left="0.7" right="0.7" top="0.75" bottom="0.75" header="0.3" footer="0.3"/>
  <pageSetup scale="83" fitToHeight="0" orientation="portrait" horizontalDpi="1200" verticalDpi="1200" r:id="rId1"/>
  <extLst>
    <ext xmlns:x14="http://schemas.microsoft.com/office/spreadsheetml/2009/9/main" uri="{78C0D931-6437-407d-A8EE-F0AAD7539E65}">
      <x14:conditionalFormattings>
        <x14:conditionalFormatting xmlns:xm="http://schemas.microsoft.com/office/excel/2006/main">
          <x14:cfRule type="expression" priority="48" id="{530A46E1-9E2A-4BC2-9C32-71C2F3EB4387}">
            <xm:f>(int_ready_calcs!#REF!="NO")</xm:f>
            <x14:dxf>
              <fill>
                <patternFill>
                  <bgColor rgb="FFFFFF00"/>
                </patternFill>
              </fill>
            </x14:dxf>
          </x14:cfRule>
          <xm:sqref>A4</xm:sqref>
        </x14:conditionalFormatting>
        <x14:conditionalFormatting xmlns:xm="http://schemas.microsoft.com/office/excel/2006/main">
          <x14:cfRule type="expression" priority="49" id="{62D8056A-8611-4B77-BCB9-8C14BC377978}">
            <xm:f>(int_ready_calcs!#REF!="NO")</xm:f>
            <x14:dxf>
              <fill>
                <patternFill>
                  <bgColor theme="0"/>
                </patternFill>
              </fill>
            </x14:dxf>
          </x14:cfRule>
          <x14:cfRule type="expression" priority="50" id="{7C0EB072-6A90-47A0-966C-380BF27D2AE6}">
            <xm:f>AND(int_ready_calcs!#REF!&gt;50%,int_ready_calcs!#REF!&lt;75%)</xm:f>
            <x14:dxf>
              <fill>
                <patternFill>
                  <bgColor rgb="FFFFFF00"/>
                </patternFill>
              </fill>
            </x14:dxf>
          </x14:cfRule>
          <x14:cfRule type="expression" priority="51" id="{5C6900ED-04B0-4D2A-8222-C9C4021F8B0C}">
            <xm:f>(int_ready_calcs!#REF!&lt;=50%)</xm:f>
            <x14:dxf>
              <fill>
                <patternFill>
                  <bgColor rgb="FFFF0000"/>
                </patternFill>
              </fill>
            </x14:dxf>
          </x14:cfRule>
          <x14:cfRule type="expression" priority="52" id="{CC25E124-3977-42FC-9184-EC8AAD1E35C3}">
            <xm:f>(int_ready_calcs!#REF!&gt;=75%)</xm:f>
            <x14:dxf>
              <fill>
                <patternFill>
                  <bgColor rgb="FF92D050"/>
                </patternFill>
              </fill>
            </x14:dxf>
          </x14:cfRule>
          <xm:sqref>A3</xm:sqref>
        </x14:conditionalFormatting>
      </x14:conditionalFormatting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2"/>
  <dimension ref="A1:Q19"/>
  <sheetViews>
    <sheetView workbookViewId="0">
      <selection activeCell="B5" sqref="B5"/>
    </sheetView>
  </sheetViews>
  <sheetFormatPr defaultColWidth="8.7109375" defaultRowHeight="15" x14ac:dyDescent="0.25"/>
  <cols>
    <col min="1" max="1" width="94.140625" bestFit="1" customWidth="1"/>
    <col min="2" max="2" width="10.140625" customWidth="1"/>
    <col min="9" max="9" width="26.7109375" customWidth="1"/>
  </cols>
  <sheetData>
    <row r="1" spans="1:17" s="14" customFormat="1" x14ac:dyDescent="0.25">
      <c r="A1" s="14" t="s">
        <v>670</v>
      </c>
      <c r="B1" s="14" t="s">
        <v>671</v>
      </c>
      <c r="C1" s="14" t="s">
        <v>672</v>
      </c>
      <c r="D1" s="14" t="s">
        <v>673</v>
      </c>
      <c r="I1" s="14" t="s">
        <v>60</v>
      </c>
      <c r="J1" s="14" t="s">
        <v>674</v>
      </c>
      <c r="K1" s="14" t="s">
        <v>675</v>
      </c>
    </row>
    <row r="2" spans="1:17" x14ac:dyDescent="0.25">
      <c r="A2" s="217" t="s">
        <v>676</v>
      </c>
      <c r="B2" s="14">
        <f>IF('Integration Ready Status'!B3=int_ready_calcs!C2,1,0)</f>
        <v>0</v>
      </c>
      <c r="C2" s="14" t="s">
        <v>582</v>
      </c>
      <c r="D2" s="14">
        <v>1</v>
      </c>
      <c r="E2" s="14"/>
      <c r="F2" s="14"/>
      <c r="G2" s="14"/>
      <c r="H2" s="14"/>
      <c r="I2" s="14" t="s">
        <v>677</v>
      </c>
      <c r="J2" s="14">
        <f>SUM(D2:D8)</f>
        <v>7</v>
      </c>
      <c r="K2" s="14">
        <f>SUM(D2:D6)</f>
        <v>5</v>
      </c>
      <c r="L2" s="14"/>
      <c r="M2" s="14"/>
      <c r="N2" s="14"/>
      <c r="O2" s="14"/>
      <c r="P2" s="14"/>
      <c r="Q2" s="14"/>
    </row>
    <row r="3" spans="1:17" x14ac:dyDescent="0.25">
      <c r="A3" s="217" t="s">
        <v>583</v>
      </c>
      <c r="B3" s="5">
        <f>IF('Integration Ready Status'!B5="Jace",1,0)</f>
        <v>0</v>
      </c>
      <c r="C3" s="14"/>
      <c r="D3" s="14">
        <v>1</v>
      </c>
      <c r="E3" s="14"/>
      <c r="F3" s="14"/>
      <c r="G3" s="14"/>
      <c r="H3" s="14"/>
      <c r="I3" s="14" t="s">
        <v>678</v>
      </c>
      <c r="J3" s="14" t="e">
        <f>IF(SUM(B2:B8)=7,"Y","N")</f>
        <v>#REF!</v>
      </c>
      <c r="K3" s="14"/>
      <c r="L3" s="14"/>
      <c r="M3" s="14"/>
      <c r="N3" s="14"/>
      <c r="O3" s="14"/>
      <c r="P3" s="14"/>
      <c r="Q3" s="14"/>
    </row>
    <row r="4" spans="1:17" x14ac:dyDescent="0.25">
      <c r="A4" s="217" t="s">
        <v>585</v>
      </c>
      <c r="B4" s="14" t="e">
        <f>IF(OR('Integration Ready Status'!#REF!=8200,'Integration Ready Status'!#REF!=8050),1,0)</f>
        <v>#REF!</v>
      </c>
      <c r="C4" s="14">
        <v>8200</v>
      </c>
      <c r="D4" s="14">
        <v>1</v>
      </c>
      <c r="E4" s="14"/>
      <c r="F4" s="14"/>
      <c r="G4" s="14"/>
      <c r="H4" s="14"/>
      <c r="I4" s="14" t="s">
        <v>679</v>
      </c>
      <c r="J4" s="14" t="e">
        <f>IF(SUM(B2:B8)=0,"Y","N")</f>
        <v>#REF!</v>
      </c>
      <c r="K4" s="14"/>
      <c r="L4" s="14"/>
      <c r="M4" s="14"/>
      <c r="N4" s="14"/>
      <c r="O4" s="14"/>
      <c r="P4" s="14"/>
      <c r="Q4" s="14"/>
    </row>
    <row r="5" spans="1:17" x14ac:dyDescent="0.25">
      <c r="A5" s="217" t="s">
        <v>586</v>
      </c>
      <c r="B5" s="5">
        <f>IF('Integration Ready Status'!B6="N4",1,IF('Integration Ready Status'!B6="N4.3+",1,0))</f>
        <v>0</v>
      </c>
      <c r="C5" s="14">
        <v>4</v>
      </c>
      <c r="D5" s="14">
        <v>1</v>
      </c>
      <c r="E5" s="14"/>
      <c r="F5" s="14"/>
      <c r="G5" s="14"/>
      <c r="H5" s="14"/>
      <c r="I5" s="14" t="s">
        <v>680</v>
      </c>
      <c r="J5" s="14" t="e">
        <f>IF(AND(SUM(B2:B6)=5,SUM(B7:B8)&lt;2),"Y","N")</f>
        <v>#REF!</v>
      </c>
      <c r="K5" s="14"/>
      <c r="L5" s="14"/>
      <c r="M5" s="14"/>
      <c r="N5" s="14"/>
      <c r="O5" s="14"/>
      <c r="P5" s="14"/>
      <c r="Q5" s="14"/>
    </row>
    <row r="6" spans="1:17" x14ac:dyDescent="0.25">
      <c r="A6" s="217" t="s">
        <v>588</v>
      </c>
      <c r="B6" s="5">
        <f>IF('Integration Ready Status'!B7="Yes",1,0)</f>
        <v>0</v>
      </c>
      <c r="C6" s="14"/>
      <c r="D6" s="14">
        <v>1</v>
      </c>
      <c r="E6" s="14"/>
      <c r="F6" s="14"/>
      <c r="G6" s="14"/>
      <c r="H6" s="14"/>
      <c r="I6" s="14" t="s">
        <v>681</v>
      </c>
      <c r="J6" s="14" t="e">
        <f>IF(AND(SUM(B2:B8)&gt;0,SUM(B2:B8)&lt;7,J5&lt;&gt;"Y"),"Y","N")</f>
        <v>#REF!</v>
      </c>
      <c r="K6" s="14"/>
      <c r="L6" s="14"/>
      <c r="M6" s="14"/>
      <c r="N6" s="14"/>
      <c r="O6" s="14"/>
      <c r="P6" s="14"/>
      <c r="Q6" s="14"/>
    </row>
    <row r="7" spans="1:17" x14ac:dyDescent="0.25">
      <c r="A7" s="78" t="s">
        <v>590</v>
      </c>
      <c r="B7" s="5">
        <f>IF('Integration Ready Status'!B8="Yes",1,0)</f>
        <v>0</v>
      </c>
      <c r="C7" s="14"/>
      <c r="D7" s="14">
        <v>1</v>
      </c>
      <c r="E7" s="14"/>
      <c r="F7" s="14"/>
      <c r="G7" s="14"/>
      <c r="H7" s="14"/>
      <c r="I7" s="14"/>
      <c r="J7" s="14"/>
      <c r="K7" s="14"/>
      <c r="L7" s="14"/>
      <c r="M7" s="14"/>
      <c r="N7" s="14"/>
      <c r="O7" s="14"/>
      <c r="P7" s="14"/>
      <c r="Q7" s="14"/>
    </row>
    <row r="8" spans="1:17" x14ac:dyDescent="0.25">
      <c r="A8" s="78" t="s">
        <v>592</v>
      </c>
      <c r="B8" s="5">
        <f>IF('Integration Ready Status'!B9="Yes",1,0)</f>
        <v>0</v>
      </c>
      <c r="C8" s="14"/>
      <c r="D8" s="14">
        <v>1</v>
      </c>
      <c r="E8" s="14"/>
      <c r="F8" s="14"/>
      <c r="G8" s="14"/>
      <c r="H8" s="14"/>
      <c r="I8" s="14"/>
      <c r="J8" s="14"/>
      <c r="K8" s="14"/>
      <c r="L8" s="14"/>
      <c r="M8" s="14"/>
      <c r="N8" s="14"/>
      <c r="O8" s="14"/>
      <c r="P8" s="14"/>
      <c r="Q8" s="14"/>
    </row>
    <row r="9" spans="1:17" x14ac:dyDescent="0.25">
      <c r="A9" s="14"/>
      <c r="B9" s="14"/>
      <c r="C9" s="14"/>
      <c r="D9" s="14"/>
      <c r="E9" s="14"/>
      <c r="F9" s="14"/>
      <c r="G9" s="14"/>
      <c r="H9" s="14"/>
      <c r="I9" s="14" t="s">
        <v>682</v>
      </c>
      <c r="J9" s="14"/>
      <c r="K9" s="14"/>
      <c r="L9" s="14"/>
      <c r="M9" s="14"/>
      <c r="N9" s="14"/>
      <c r="O9" s="14"/>
      <c r="P9" s="14"/>
      <c r="Q9" s="14"/>
    </row>
    <row r="10" spans="1:17" x14ac:dyDescent="0.25">
      <c r="A10" s="14"/>
      <c r="B10" s="14"/>
      <c r="C10" s="14"/>
      <c r="D10" s="14"/>
      <c r="E10" s="14"/>
      <c r="F10" s="14"/>
      <c r="G10" s="14"/>
      <c r="H10" s="14"/>
      <c r="I10" s="14" t="s">
        <v>683</v>
      </c>
      <c r="J10" s="14"/>
      <c r="K10" s="14"/>
      <c r="L10" s="14"/>
      <c r="M10" s="14"/>
      <c r="N10" s="14"/>
      <c r="O10" s="14"/>
      <c r="P10" s="14"/>
      <c r="Q10" s="14"/>
    </row>
    <row r="11" spans="1:17" x14ac:dyDescent="0.25">
      <c r="A11" s="14"/>
      <c r="B11" s="14"/>
      <c r="C11" s="14"/>
      <c r="D11" s="14"/>
      <c r="E11" s="14"/>
      <c r="F11" s="14"/>
      <c r="G11" s="14"/>
      <c r="H11" s="14"/>
      <c r="I11" s="14" t="s">
        <v>684</v>
      </c>
      <c r="J11" s="72"/>
      <c r="K11" s="14"/>
      <c r="L11" s="14"/>
      <c r="M11" s="14"/>
      <c r="N11" s="14"/>
      <c r="O11" s="14"/>
      <c r="P11" s="14"/>
      <c r="Q11" s="14"/>
    </row>
    <row r="12" spans="1:17" x14ac:dyDescent="0.25">
      <c r="A12" s="14"/>
      <c r="B12" s="14"/>
      <c r="C12" s="14"/>
      <c r="D12" s="14"/>
      <c r="E12" s="14"/>
      <c r="F12" s="14"/>
      <c r="G12" s="14"/>
      <c r="H12" s="14"/>
      <c r="I12" s="14" t="s">
        <v>685</v>
      </c>
      <c r="J12" s="14"/>
      <c r="K12" s="14"/>
      <c r="L12" s="14"/>
      <c r="M12" s="14"/>
      <c r="N12" s="14"/>
      <c r="O12" s="14"/>
      <c r="P12" s="14"/>
      <c r="Q12" s="14"/>
    </row>
    <row r="13" spans="1:17" x14ac:dyDescent="0.25">
      <c r="A13" s="14"/>
      <c r="B13" s="14"/>
      <c r="C13" s="14"/>
      <c r="D13" s="14"/>
      <c r="E13" s="14"/>
      <c r="F13" s="14"/>
      <c r="G13" s="14"/>
      <c r="H13" s="14"/>
      <c r="I13" s="14" t="s">
        <v>686</v>
      </c>
      <c r="J13" s="14"/>
      <c r="K13" s="14"/>
      <c r="L13" s="14"/>
      <c r="M13" s="14"/>
      <c r="N13" s="14"/>
      <c r="O13" s="14"/>
      <c r="P13" s="14"/>
      <c r="Q13" s="14"/>
    </row>
    <row r="14" spans="1:17" x14ac:dyDescent="0.25">
      <c r="A14" s="14"/>
      <c r="B14" s="14"/>
      <c r="C14" s="14"/>
      <c r="D14" s="14"/>
      <c r="E14" s="14"/>
      <c r="F14" s="14"/>
      <c r="G14" s="14"/>
      <c r="H14" s="14"/>
      <c r="I14" s="14" t="s">
        <v>687</v>
      </c>
      <c r="J14" s="14"/>
      <c r="K14" s="14"/>
      <c r="L14" s="14"/>
      <c r="M14" s="14"/>
      <c r="N14" s="14"/>
      <c r="O14" s="14"/>
      <c r="P14" s="14"/>
      <c r="Q14" s="14"/>
    </row>
    <row r="15" spans="1:17" x14ac:dyDescent="0.25">
      <c r="A15" s="14"/>
      <c r="B15" s="14"/>
      <c r="C15" s="14"/>
      <c r="D15" s="14"/>
      <c r="E15" s="14"/>
      <c r="F15" s="14"/>
      <c r="G15" s="14"/>
      <c r="H15" s="14"/>
      <c r="I15" s="104" t="s">
        <v>688</v>
      </c>
      <c r="J15" s="104"/>
      <c r="K15" s="14"/>
      <c r="L15" s="14"/>
      <c r="M15" s="14"/>
      <c r="N15" s="14"/>
      <c r="O15" s="14"/>
      <c r="P15" s="14"/>
      <c r="Q15" s="14"/>
    </row>
    <row r="16" spans="1:17" x14ac:dyDescent="0.25">
      <c r="A16" s="14"/>
      <c r="B16" s="14"/>
      <c r="C16" s="14"/>
      <c r="D16" s="14"/>
      <c r="E16" s="14"/>
      <c r="F16" s="14"/>
      <c r="G16" s="14"/>
      <c r="H16" s="14"/>
      <c r="I16" s="104"/>
      <c r="J16" s="104"/>
      <c r="K16" s="14"/>
      <c r="L16" s="14"/>
      <c r="M16" s="14"/>
      <c r="N16" s="14"/>
      <c r="O16" s="14"/>
      <c r="P16" s="14"/>
      <c r="Q16" s="14"/>
    </row>
    <row r="18" spans="2:17" x14ac:dyDescent="0.25">
      <c r="B18" s="14"/>
      <c r="C18" s="14"/>
      <c r="D18" s="14"/>
      <c r="E18" s="14"/>
      <c r="F18" s="14"/>
      <c r="G18" s="14"/>
      <c r="H18" s="14"/>
      <c r="I18" s="33" t="s">
        <v>689</v>
      </c>
      <c r="J18" s="14"/>
      <c r="K18" s="104"/>
      <c r="L18" s="104"/>
      <c r="M18" s="104"/>
      <c r="N18" s="104"/>
      <c r="O18" s="104"/>
      <c r="P18" s="104"/>
      <c r="Q18" s="104"/>
    </row>
    <row r="19" spans="2:17" x14ac:dyDescent="0.25">
      <c r="B19" s="14"/>
      <c r="C19" s="14"/>
      <c r="D19" s="14"/>
      <c r="E19" s="14"/>
      <c r="F19" s="14"/>
      <c r="G19" s="14"/>
      <c r="H19" s="14"/>
      <c r="I19" s="14" t="e">
        <f>IF(J3="Y",I12,IF(J4="Y",I10,IF(J5="Y",I15,IF(J6="Y",I14,0))))</f>
        <v>#REF!</v>
      </c>
      <c r="J19" s="14"/>
      <c r="K19" s="104"/>
      <c r="L19" s="104"/>
      <c r="M19" s="104"/>
      <c r="N19" s="104"/>
      <c r="O19" s="104"/>
      <c r="P19" s="104"/>
      <c r="Q19" s="104"/>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5">
    <tabColor rgb="FFFFC000"/>
  </sheetPr>
  <dimension ref="A1:V81"/>
  <sheetViews>
    <sheetView showGridLines="0" zoomScale="112" zoomScaleNormal="112" workbookViewId="0">
      <selection sqref="A1:G1"/>
    </sheetView>
  </sheetViews>
  <sheetFormatPr defaultColWidth="8.7109375" defaultRowHeight="15" x14ac:dyDescent="0.25"/>
  <cols>
    <col min="6" max="6" width="13.42578125" customWidth="1"/>
    <col min="7" max="7" width="76.42578125" bestFit="1" customWidth="1"/>
    <col min="10" max="10" width="12.28515625" customWidth="1"/>
  </cols>
  <sheetData>
    <row r="1" spans="1:22" ht="15.75" thickBot="1" x14ac:dyDescent="0.3">
      <c r="A1" s="389" t="s">
        <v>68</v>
      </c>
      <c r="B1" s="390"/>
      <c r="C1" s="390"/>
      <c r="D1" s="390"/>
      <c r="E1" s="390"/>
      <c r="F1" s="390"/>
      <c r="G1" s="391"/>
      <c r="H1" s="14"/>
      <c r="I1" s="14"/>
      <c r="J1" s="14"/>
      <c r="K1" s="14"/>
      <c r="L1" s="14"/>
      <c r="M1" s="14"/>
      <c r="N1" s="14"/>
      <c r="O1" s="14"/>
      <c r="P1" s="14"/>
      <c r="Q1" s="14"/>
      <c r="R1" s="14"/>
      <c r="S1" s="14"/>
      <c r="T1" s="14"/>
      <c r="U1" s="14"/>
      <c r="V1" s="89" t="e">
        <f>IF(int_ready_calcs!#REF!="YES",int_ready_calcs!#REF!,"")</f>
        <v>#REF!</v>
      </c>
    </row>
    <row r="2" spans="1:22" ht="15.75" thickBot="1" x14ac:dyDescent="0.3">
      <c r="A2" s="392" t="s">
        <v>690</v>
      </c>
      <c r="B2" s="393"/>
      <c r="C2" s="393"/>
      <c r="D2" s="393"/>
      <c r="E2" s="393"/>
      <c r="F2" s="394"/>
      <c r="G2" s="177" t="s">
        <v>580</v>
      </c>
      <c r="H2" s="14"/>
      <c r="I2" s="14"/>
      <c r="J2" s="14"/>
      <c r="K2" s="14"/>
      <c r="L2" s="14"/>
      <c r="M2" s="14"/>
      <c r="N2" s="14"/>
      <c r="O2" s="14"/>
      <c r="P2" s="14"/>
      <c r="Q2" s="14"/>
      <c r="R2" s="14"/>
      <c r="S2" s="14"/>
      <c r="T2" s="14"/>
      <c r="U2" s="14"/>
      <c r="V2" s="14"/>
    </row>
    <row r="3" spans="1:22" s="14" customFormat="1" x14ac:dyDescent="0.25">
      <c r="A3" s="458" t="s">
        <v>691</v>
      </c>
      <c r="B3" s="459"/>
      <c r="C3" s="459"/>
      <c r="D3" s="459"/>
      <c r="E3" s="459"/>
      <c r="F3" s="459"/>
      <c r="G3" s="185"/>
    </row>
    <row r="4" spans="1:22" x14ac:dyDescent="0.25">
      <c r="A4" s="458" t="s">
        <v>692</v>
      </c>
      <c r="B4" s="459"/>
      <c r="C4" s="459"/>
      <c r="D4" s="459"/>
      <c r="E4" s="459"/>
      <c r="F4" s="459"/>
      <c r="G4" s="185"/>
      <c r="H4" s="14"/>
      <c r="I4" s="14"/>
      <c r="J4" s="14"/>
      <c r="K4" s="14"/>
      <c r="L4" s="14"/>
      <c r="M4" s="14"/>
      <c r="N4" s="14"/>
      <c r="O4" s="14"/>
      <c r="P4" s="14"/>
      <c r="Q4" s="14"/>
      <c r="R4" s="14"/>
      <c r="S4" s="14"/>
      <c r="T4" s="14"/>
      <c r="U4" s="14"/>
      <c r="V4" s="14"/>
    </row>
    <row r="5" spans="1:22" x14ac:dyDescent="0.25">
      <c r="A5" s="460" t="s">
        <v>693</v>
      </c>
      <c r="B5" s="461"/>
      <c r="C5" s="461"/>
      <c r="D5" s="461"/>
      <c r="E5" s="461"/>
      <c r="F5" s="461"/>
      <c r="G5" s="185"/>
      <c r="H5" s="14"/>
      <c r="I5" s="14"/>
      <c r="J5" s="14"/>
      <c r="K5" s="14"/>
      <c r="L5" s="14"/>
      <c r="M5" s="14"/>
      <c r="N5" s="14"/>
      <c r="O5" s="14"/>
      <c r="P5" s="14"/>
      <c r="Q5" s="14"/>
      <c r="R5" s="14"/>
      <c r="S5" s="14"/>
      <c r="T5" s="14"/>
      <c r="U5" s="14"/>
      <c r="V5" s="14"/>
    </row>
    <row r="6" spans="1:22" x14ac:dyDescent="0.25">
      <c r="A6" s="460" t="s">
        <v>694</v>
      </c>
      <c r="B6" s="461"/>
      <c r="C6" s="461"/>
      <c r="D6" s="461"/>
      <c r="E6" s="461"/>
      <c r="F6" s="461"/>
      <c r="G6" s="186"/>
      <c r="H6" s="14"/>
      <c r="I6" s="14"/>
      <c r="J6" s="14"/>
      <c r="K6" s="14"/>
      <c r="L6" s="14"/>
      <c r="M6" s="14"/>
      <c r="N6" s="14"/>
      <c r="O6" s="14"/>
      <c r="P6" s="14"/>
      <c r="Q6" s="14"/>
      <c r="R6" s="14"/>
      <c r="S6" s="14"/>
      <c r="T6" s="14"/>
      <c r="U6" s="14"/>
      <c r="V6" s="14"/>
    </row>
    <row r="7" spans="1:22" x14ac:dyDescent="0.25">
      <c r="A7" s="160" t="s">
        <v>695</v>
      </c>
      <c r="B7" s="165"/>
      <c r="C7" s="166"/>
      <c r="D7" s="166"/>
      <c r="E7" s="166"/>
      <c r="F7" s="167"/>
      <c r="G7" s="187"/>
      <c r="H7" s="14"/>
      <c r="I7" s="14"/>
      <c r="J7" s="14"/>
      <c r="K7" s="14"/>
      <c r="L7" s="14"/>
      <c r="M7" s="14"/>
      <c r="N7" s="14"/>
      <c r="O7" s="14"/>
      <c r="P7" s="14"/>
      <c r="Q7" s="14"/>
      <c r="R7" s="14"/>
      <c r="S7" s="14"/>
      <c r="T7" s="14"/>
      <c r="U7" s="14"/>
      <c r="V7" s="14"/>
    </row>
    <row r="8" spans="1:22" x14ac:dyDescent="0.25">
      <c r="A8" s="434" t="s">
        <v>696</v>
      </c>
      <c r="B8" s="435"/>
      <c r="C8" s="435"/>
      <c r="D8" s="435"/>
      <c r="E8" s="435"/>
      <c r="F8" s="436"/>
      <c r="G8" s="185"/>
      <c r="H8" s="14"/>
      <c r="I8" s="14"/>
      <c r="J8" s="14"/>
      <c r="K8" s="14"/>
      <c r="L8" s="14"/>
      <c r="M8" s="14"/>
      <c r="N8" s="14"/>
      <c r="O8" s="14"/>
      <c r="P8" s="14"/>
      <c r="Q8" s="14"/>
      <c r="R8" s="14"/>
      <c r="S8" s="14"/>
      <c r="T8" s="14"/>
      <c r="U8" s="14"/>
      <c r="V8" s="14"/>
    </row>
    <row r="9" spans="1:22" s="14" customFormat="1" ht="15.75" thickBot="1" x14ac:dyDescent="0.3">
      <c r="A9" s="442" t="s">
        <v>697</v>
      </c>
      <c r="B9" s="443"/>
      <c r="C9" s="443"/>
      <c r="D9" s="443"/>
      <c r="E9" s="443"/>
      <c r="F9" s="444"/>
      <c r="G9" s="311"/>
    </row>
    <row r="10" spans="1:22" ht="15.75" thickBot="1" x14ac:dyDescent="0.3">
      <c r="A10" s="445" t="s">
        <v>698</v>
      </c>
      <c r="B10" s="446"/>
      <c r="C10" s="446"/>
      <c r="D10" s="446"/>
      <c r="E10" s="446"/>
      <c r="F10" s="447"/>
      <c r="G10" s="181" t="s">
        <v>580</v>
      </c>
      <c r="H10" s="14"/>
      <c r="I10" s="14"/>
      <c r="J10" s="14"/>
      <c r="K10" s="14"/>
      <c r="L10" s="14"/>
      <c r="M10" s="14"/>
      <c r="N10" s="14"/>
      <c r="O10" s="14"/>
      <c r="P10" s="14"/>
      <c r="Q10" s="14"/>
      <c r="R10" s="14"/>
      <c r="S10" s="14"/>
      <c r="T10" s="14"/>
      <c r="U10" s="14"/>
      <c r="V10" s="14"/>
    </row>
    <row r="11" spans="1:22" x14ac:dyDescent="0.25">
      <c r="A11" s="455" t="s">
        <v>699</v>
      </c>
      <c r="B11" s="456"/>
      <c r="C11" s="456"/>
      <c r="D11" s="456"/>
      <c r="E11" s="456"/>
      <c r="F11" s="457"/>
      <c r="G11" s="312"/>
      <c r="H11" s="14"/>
      <c r="I11" s="14"/>
      <c r="J11" s="14"/>
      <c r="K11" s="14"/>
      <c r="L11" s="14"/>
      <c r="M11" s="14"/>
      <c r="N11" s="14"/>
      <c r="O11" s="14"/>
      <c r="P11" s="14"/>
      <c r="Q11" s="14"/>
      <c r="R11" s="14"/>
      <c r="S11" s="14"/>
      <c r="T11" s="14"/>
      <c r="U11" s="14"/>
      <c r="V11" s="14"/>
    </row>
    <row r="12" spans="1:22" x14ac:dyDescent="0.25">
      <c r="A12" s="448" t="s">
        <v>700</v>
      </c>
      <c r="B12" s="449"/>
      <c r="C12" s="449"/>
      <c r="D12" s="449"/>
      <c r="E12" s="449"/>
      <c r="F12" s="449"/>
      <c r="G12" s="263"/>
      <c r="H12" s="14"/>
      <c r="I12" s="14"/>
      <c r="J12" s="14"/>
      <c r="K12" s="14"/>
      <c r="L12" s="14"/>
      <c r="M12" s="14"/>
      <c r="N12" s="14"/>
      <c r="O12" s="14"/>
      <c r="P12" s="14"/>
      <c r="Q12" s="14"/>
      <c r="R12" s="14"/>
      <c r="S12" s="14"/>
      <c r="T12" s="14"/>
      <c r="U12" s="14"/>
      <c r="V12" s="14"/>
    </row>
    <row r="13" spans="1:22" s="14" customFormat="1" x14ac:dyDescent="0.25">
      <c r="A13" s="434" t="s">
        <v>701</v>
      </c>
      <c r="B13" s="435"/>
      <c r="C13" s="435"/>
      <c r="D13" s="435"/>
      <c r="E13" s="435"/>
      <c r="F13" s="436"/>
      <c r="G13" s="263"/>
    </row>
    <row r="14" spans="1:22" x14ac:dyDescent="0.25">
      <c r="A14" s="453" t="s">
        <v>702</v>
      </c>
      <c r="B14" s="454"/>
      <c r="C14" s="454"/>
      <c r="D14" s="454"/>
      <c r="E14" s="454"/>
      <c r="F14" s="454"/>
      <c r="G14" s="263"/>
      <c r="H14" s="14"/>
      <c r="I14" s="14"/>
      <c r="J14" s="14"/>
      <c r="K14" s="14"/>
      <c r="L14" s="14"/>
      <c r="M14" s="14"/>
      <c r="N14" s="14"/>
      <c r="O14" s="14"/>
      <c r="P14" s="14"/>
      <c r="Q14" s="14"/>
      <c r="R14" s="14"/>
      <c r="S14" s="14"/>
      <c r="T14" s="14"/>
      <c r="U14" s="14"/>
      <c r="V14" s="14"/>
    </row>
    <row r="15" spans="1:22" s="14" customFormat="1" x14ac:dyDescent="0.25">
      <c r="A15" s="434" t="s">
        <v>703</v>
      </c>
      <c r="B15" s="435"/>
      <c r="C15" s="435"/>
      <c r="D15" s="435"/>
      <c r="E15" s="435"/>
      <c r="F15" s="436"/>
      <c r="G15" s="263"/>
    </row>
    <row r="16" spans="1:22" s="14" customFormat="1" x14ac:dyDescent="0.25">
      <c r="A16" s="434" t="s">
        <v>704</v>
      </c>
      <c r="B16" s="435"/>
      <c r="C16" s="435"/>
      <c r="D16" s="435"/>
      <c r="E16" s="435"/>
      <c r="F16" s="436"/>
      <c r="G16" s="263"/>
    </row>
    <row r="17" spans="1:7" s="14" customFormat="1" x14ac:dyDescent="0.25">
      <c r="A17" s="434" t="s">
        <v>705</v>
      </c>
      <c r="B17" s="435"/>
      <c r="C17" s="435"/>
      <c r="D17" s="435"/>
      <c r="E17" s="435"/>
      <c r="F17" s="436"/>
      <c r="G17" s="263"/>
    </row>
    <row r="18" spans="1:7" s="14" customFormat="1" x14ac:dyDescent="0.25">
      <c r="A18" s="434" t="s">
        <v>706</v>
      </c>
      <c r="B18" s="435"/>
      <c r="C18" s="435"/>
      <c r="D18" s="435"/>
      <c r="E18" s="435"/>
      <c r="F18" s="436"/>
      <c r="G18" s="263"/>
    </row>
    <row r="19" spans="1:7" s="14" customFormat="1" x14ac:dyDescent="0.25">
      <c r="A19" s="434" t="s">
        <v>707</v>
      </c>
      <c r="B19" s="435"/>
      <c r="C19" s="435"/>
      <c r="D19" s="435"/>
      <c r="E19" s="435"/>
      <c r="F19" s="436"/>
      <c r="G19" s="263"/>
    </row>
    <row r="20" spans="1:7" x14ac:dyDescent="0.25">
      <c r="A20" s="453" t="s">
        <v>708</v>
      </c>
      <c r="B20" s="454"/>
      <c r="C20" s="454"/>
      <c r="D20" s="454"/>
      <c r="E20" s="454"/>
      <c r="F20" s="454"/>
      <c r="G20" s="263"/>
    </row>
    <row r="21" spans="1:7" s="14" customFormat="1" x14ac:dyDescent="0.25">
      <c r="A21" s="434" t="s">
        <v>709</v>
      </c>
      <c r="B21" s="435"/>
      <c r="C21" s="435"/>
      <c r="D21" s="435"/>
      <c r="E21" s="435"/>
      <c r="F21" s="436"/>
      <c r="G21" s="263"/>
    </row>
    <row r="22" spans="1:7" x14ac:dyDescent="0.25">
      <c r="A22" s="453" t="s">
        <v>710</v>
      </c>
      <c r="B22" s="454"/>
      <c r="C22" s="454"/>
      <c r="D22" s="454"/>
      <c r="E22" s="454"/>
      <c r="F22" s="454"/>
      <c r="G22" s="263"/>
    </row>
    <row r="23" spans="1:7" x14ac:dyDescent="0.25">
      <c r="A23" s="453" t="s">
        <v>711</v>
      </c>
      <c r="B23" s="454"/>
      <c r="C23" s="454"/>
      <c r="D23" s="454"/>
      <c r="E23" s="454"/>
      <c r="F23" s="454"/>
      <c r="G23" s="263"/>
    </row>
    <row r="24" spans="1:7" s="14" customFormat="1" x14ac:dyDescent="0.25">
      <c r="A24" s="434" t="s">
        <v>712</v>
      </c>
      <c r="B24" s="435"/>
      <c r="C24" s="435"/>
      <c r="D24" s="435"/>
      <c r="E24" s="435"/>
      <c r="F24" s="436"/>
      <c r="G24" s="263"/>
    </row>
    <row r="25" spans="1:7" ht="28.5" customHeight="1" x14ac:dyDescent="0.25">
      <c r="A25" s="439" t="s">
        <v>713</v>
      </c>
      <c r="B25" s="440"/>
      <c r="C25" s="440"/>
      <c r="D25" s="440"/>
      <c r="E25" s="440"/>
      <c r="F25" s="440"/>
      <c r="G25" s="264"/>
    </row>
    <row r="26" spans="1:7" ht="30" customHeight="1" thickBot="1" x14ac:dyDescent="0.3">
      <c r="A26" s="450" t="s">
        <v>714</v>
      </c>
      <c r="B26" s="451"/>
      <c r="C26" s="451"/>
      <c r="D26" s="451"/>
      <c r="E26" s="451"/>
      <c r="F26" s="452"/>
      <c r="G26" s="274"/>
    </row>
    <row r="27" spans="1:7" ht="15.75" thickBot="1" x14ac:dyDescent="0.3">
      <c r="A27" s="58" t="s">
        <v>715</v>
      </c>
      <c r="B27" s="59"/>
      <c r="C27" s="59"/>
      <c r="D27" s="59"/>
      <c r="E27" s="59"/>
      <c r="F27" s="59"/>
      <c r="G27" s="60"/>
    </row>
    <row r="28" spans="1:7" x14ac:dyDescent="0.25">
      <c r="A28" s="265"/>
      <c r="B28" s="266"/>
      <c r="C28" s="266"/>
      <c r="D28" s="266"/>
      <c r="E28" s="266"/>
      <c r="F28" s="266"/>
      <c r="G28" s="267"/>
    </row>
    <row r="29" spans="1:7" x14ac:dyDescent="0.25">
      <c r="A29" s="268"/>
      <c r="B29" s="269"/>
      <c r="C29" s="269"/>
      <c r="D29" s="269"/>
      <c r="E29" s="269"/>
      <c r="F29" s="269"/>
      <c r="G29" s="270"/>
    </row>
    <row r="30" spans="1:7" x14ac:dyDescent="0.25">
      <c r="A30" s="268"/>
      <c r="B30" s="269"/>
      <c r="C30" s="269"/>
      <c r="D30" s="269"/>
      <c r="E30" s="269"/>
      <c r="F30" s="269"/>
      <c r="G30" s="270"/>
    </row>
    <row r="31" spans="1:7" ht="15.75" thickBot="1" x14ac:dyDescent="0.3">
      <c r="A31" s="271"/>
      <c r="B31" s="272"/>
      <c r="C31" s="272"/>
      <c r="D31" s="272"/>
      <c r="E31" s="272"/>
      <c r="F31" s="272"/>
      <c r="G31" s="273"/>
    </row>
    <row r="32" spans="1:7" ht="15.75" thickBot="1" x14ac:dyDescent="0.3">
      <c r="A32" s="445" t="s">
        <v>716</v>
      </c>
      <c r="B32" s="446"/>
      <c r="C32" s="446"/>
      <c r="D32" s="446"/>
      <c r="E32" s="446"/>
      <c r="F32" s="447"/>
      <c r="G32" s="182" t="s">
        <v>580</v>
      </c>
    </row>
    <row r="33" spans="1:7" x14ac:dyDescent="0.25">
      <c r="A33" s="448" t="s">
        <v>717</v>
      </c>
      <c r="B33" s="449"/>
      <c r="C33" s="449"/>
      <c r="D33" s="449"/>
      <c r="E33" s="449"/>
      <c r="F33" s="449"/>
      <c r="G33" s="262"/>
    </row>
    <row r="34" spans="1:7" x14ac:dyDescent="0.25">
      <c r="A34" s="439" t="s">
        <v>718</v>
      </c>
      <c r="B34" s="440"/>
      <c r="C34" s="440"/>
      <c r="D34" s="440"/>
      <c r="E34" s="440"/>
      <c r="F34" s="440"/>
      <c r="G34" s="274"/>
    </row>
    <row r="35" spans="1:7" s="14" customFormat="1" x14ac:dyDescent="0.25">
      <c r="A35" s="432" t="s">
        <v>719</v>
      </c>
      <c r="B35" s="432"/>
      <c r="C35" s="432"/>
      <c r="D35" s="432"/>
      <c r="E35" s="432"/>
      <c r="F35" s="433"/>
      <c r="G35" s="275"/>
    </row>
    <row r="36" spans="1:7" s="14" customFormat="1" ht="26.25" customHeight="1" x14ac:dyDescent="0.25">
      <c r="A36" s="441" t="s">
        <v>720</v>
      </c>
      <c r="B36" s="432"/>
      <c r="C36" s="432"/>
      <c r="D36" s="432"/>
      <c r="E36" s="432"/>
      <c r="F36" s="433"/>
      <c r="G36" s="276"/>
    </row>
    <row r="37" spans="1:7" ht="15.75" thickBot="1" x14ac:dyDescent="0.3">
      <c r="A37" s="211" t="s">
        <v>721</v>
      </c>
      <c r="B37" s="212"/>
      <c r="C37" s="212"/>
      <c r="D37" s="212"/>
      <c r="E37" s="212"/>
      <c r="F37" s="212"/>
      <c r="G37" s="213"/>
    </row>
    <row r="38" spans="1:7" x14ac:dyDescent="0.25">
      <c r="A38" s="395"/>
      <c r="B38" s="396"/>
      <c r="C38" s="396"/>
      <c r="D38" s="396"/>
      <c r="E38" s="396"/>
      <c r="F38" s="396"/>
      <c r="G38" s="397"/>
    </row>
    <row r="39" spans="1:7" x14ac:dyDescent="0.25">
      <c r="A39" s="171"/>
      <c r="B39" s="172"/>
      <c r="C39" s="172"/>
      <c r="D39" s="172"/>
      <c r="E39" s="172"/>
      <c r="F39" s="172"/>
      <c r="G39" s="173"/>
    </row>
    <row r="40" spans="1:7" x14ac:dyDescent="0.25">
      <c r="A40" s="171"/>
      <c r="B40" s="172"/>
      <c r="C40" s="172"/>
      <c r="D40" s="172"/>
      <c r="E40" s="172"/>
      <c r="F40" s="172"/>
      <c r="G40" s="173"/>
    </row>
    <row r="41" spans="1:7" ht="15.75" thickBot="1" x14ac:dyDescent="0.3">
      <c r="A41" s="174"/>
      <c r="B41" s="175"/>
      <c r="C41" s="175"/>
      <c r="D41" s="175"/>
      <c r="E41" s="175"/>
      <c r="F41" s="175"/>
      <c r="G41" s="176"/>
    </row>
    <row r="42" spans="1:7" x14ac:dyDescent="0.25">
      <c r="A42" s="151"/>
      <c r="B42" s="152"/>
      <c r="C42" s="152"/>
      <c r="D42" s="152"/>
      <c r="E42" s="152"/>
      <c r="F42" s="152"/>
      <c r="G42" s="153"/>
    </row>
    <row r="43" spans="1:7" x14ac:dyDescent="0.25">
      <c r="A43" s="154"/>
      <c r="B43" s="155"/>
      <c r="C43" s="155"/>
      <c r="D43" s="155"/>
      <c r="E43" s="155"/>
      <c r="F43" s="155"/>
      <c r="G43" s="156"/>
    </row>
    <row r="44" spans="1:7" x14ac:dyDescent="0.25">
      <c r="A44" s="154"/>
      <c r="B44" s="155"/>
      <c r="C44" s="155"/>
      <c r="D44" s="155"/>
      <c r="E44" s="155"/>
      <c r="F44" s="155"/>
      <c r="G44" s="156"/>
    </row>
    <row r="45" spans="1:7" ht="15.75" thickBot="1" x14ac:dyDescent="0.3">
      <c r="A45" s="157"/>
      <c r="B45" s="158"/>
      <c r="C45" s="158"/>
      <c r="D45" s="158"/>
      <c r="E45" s="158"/>
      <c r="F45" s="158"/>
      <c r="G45" s="159"/>
    </row>
    <row r="46" spans="1:7" ht="15.75" thickBot="1" x14ac:dyDescent="0.3">
      <c r="A46" s="58" t="s">
        <v>722</v>
      </c>
      <c r="B46" s="59"/>
      <c r="C46" s="59"/>
      <c r="D46" s="59"/>
      <c r="E46" s="59"/>
      <c r="F46" s="59"/>
      <c r="G46" s="60"/>
    </row>
    <row r="47" spans="1:7" x14ac:dyDescent="0.25">
      <c r="A47" s="437" t="s">
        <v>723</v>
      </c>
      <c r="B47" s="438"/>
      <c r="C47" s="438"/>
      <c r="D47" s="438"/>
      <c r="E47" s="438"/>
      <c r="F47" s="438"/>
      <c r="G47" s="262"/>
    </row>
    <row r="48" spans="1:7" x14ac:dyDescent="0.25">
      <c r="A48" s="430" t="s">
        <v>724</v>
      </c>
      <c r="B48" s="431"/>
      <c r="C48" s="431"/>
      <c r="D48" s="431"/>
      <c r="E48" s="431"/>
      <c r="F48" s="431"/>
      <c r="G48" s="263"/>
    </row>
    <row r="49" spans="1:7" ht="26.25" customHeight="1" thickBot="1" x14ac:dyDescent="0.3">
      <c r="A49" s="439" t="s">
        <v>725</v>
      </c>
      <c r="B49" s="440"/>
      <c r="C49" s="440"/>
      <c r="D49" s="440"/>
      <c r="E49" s="440"/>
      <c r="F49" s="440"/>
      <c r="G49" s="274"/>
    </row>
    <row r="50" spans="1:7" ht="15.75" thickBot="1" x14ac:dyDescent="0.3">
      <c r="A50" s="58" t="s">
        <v>726</v>
      </c>
      <c r="B50" s="59"/>
      <c r="C50" s="59"/>
      <c r="D50" s="59"/>
      <c r="E50" s="59"/>
      <c r="F50" s="59"/>
      <c r="G50" s="60"/>
    </row>
    <row r="51" spans="1:7" x14ac:dyDescent="0.25">
      <c r="A51" s="151"/>
      <c r="B51" s="152"/>
      <c r="C51" s="152"/>
      <c r="D51" s="152"/>
      <c r="E51" s="152"/>
      <c r="F51" s="152"/>
      <c r="G51" s="153"/>
    </row>
    <row r="52" spans="1:7" x14ac:dyDescent="0.25">
      <c r="A52" s="154"/>
      <c r="B52" s="155"/>
      <c r="C52" s="155"/>
      <c r="D52" s="155"/>
      <c r="E52" s="155"/>
      <c r="F52" s="155"/>
      <c r="G52" s="156"/>
    </row>
    <row r="53" spans="1:7" x14ac:dyDescent="0.25">
      <c r="A53" s="154"/>
      <c r="B53" s="155"/>
      <c r="C53" s="155"/>
      <c r="D53" s="155"/>
      <c r="E53" s="155"/>
      <c r="F53" s="155"/>
      <c r="G53" s="156"/>
    </row>
    <row r="54" spans="1:7" ht="15.75" thickBot="1" x14ac:dyDescent="0.3">
      <c r="A54" s="157"/>
      <c r="B54" s="158"/>
      <c r="C54" s="158"/>
      <c r="D54" s="158"/>
      <c r="E54" s="158"/>
      <c r="F54" s="158"/>
      <c r="G54" s="159"/>
    </row>
    <row r="55" spans="1:7" ht="15.75" thickBot="1" x14ac:dyDescent="0.3">
      <c r="A55" s="58" t="s">
        <v>727</v>
      </c>
      <c r="B55" s="59"/>
      <c r="C55" s="59"/>
      <c r="D55" s="59"/>
      <c r="E55" s="59"/>
      <c r="F55" s="59"/>
      <c r="G55" s="60"/>
    </row>
    <row r="56" spans="1:7" x14ac:dyDescent="0.25">
      <c r="A56" s="437" t="s">
        <v>728</v>
      </c>
      <c r="B56" s="438"/>
      <c r="C56" s="438"/>
      <c r="D56" s="438"/>
      <c r="E56" s="438"/>
      <c r="F56" s="438"/>
      <c r="G56" s="312"/>
    </row>
    <row r="57" spans="1:7" s="14" customFormat="1" x14ac:dyDescent="0.25">
      <c r="A57" s="427" t="s">
        <v>729</v>
      </c>
      <c r="B57" s="428"/>
      <c r="C57" s="428"/>
      <c r="D57" s="428"/>
      <c r="E57" s="428"/>
      <c r="F57" s="429"/>
      <c r="G57" s="185"/>
    </row>
    <row r="58" spans="1:7" s="14" customFormat="1" x14ac:dyDescent="0.25">
      <c r="A58" s="427" t="s">
        <v>730</v>
      </c>
      <c r="B58" s="428"/>
      <c r="C58" s="428"/>
      <c r="D58" s="428"/>
      <c r="E58" s="428"/>
      <c r="F58" s="429"/>
      <c r="G58" s="185"/>
    </row>
    <row r="59" spans="1:7" s="14" customFormat="1" x14ac:dyDescent="0.25">
      <c r="A59" s="427" t="s">
        <v>731</v>
      </c>
      <c r="B59" s="428"/>
      <c r="C59" s="428"/>
      <c r="D59" s="428"/>
      <c r="E59" s="428"/>
      <c r="F59" s="429"/>
      <c r="G59" s="185"/>
    </row>
    <row r="60" spans="1:7" s="14" customFormat="1" x14ac:dyDescent="0.25">
      <c r="A60" s="427" t="s">
        <v>732</v>
      </c>
      <c r="B60" s="428"/>
      <c r="C60" s="428"/>
      <c r="D60" s="428"/>
      <c r="E60" s="428"/>
      <c r="F60" s="429"/>
      <c r="G60" s="185"/>
    </row>
    <row r="61" spans="1:7" s="14" customFormat="1" x14ac:dyDescent="0.25">
      <c r="A61" s="427" t="s">
        <v>733</v>
      </c>
      <c r="B61" s="428"/>
      <c r="C61" s="428"/>
      <c r="D61" s="428"/>
      <c r="E61" s="428"/>
      <c r="F61" s="429"/>
      <c r="G61" s="185"/>
    </row>
    <row r="62" spans="1:7" s="14" customFormat="1" x14ac:dyDescent="0.25">
      <c r="A62" s="427" t="s">
        <v>734</v>
      </c>
      <c r="B62" s="428"/>
      <c r="C62" s="428"/>
      <c r="D62" s="428"/>
      <c r="E62" s="428"/>
      <c r="F62" s="429"/>
      <c r="G62" s="185"/>
    </row>
    <row r="63" spans="1:7" s="14" customFormat="1" x14ac:dyDescent="0.25">
      <c r="A63" s="427" t="s">
        <v>735</v>
      </c>
      <c r="B63" s="428"/>
      <c r="C63" s="428"/>
      <c r="D63" s="428"/>
      <c r="E63" s="428"/>
      <c r="F63" s="429"/>
      <c r="G63" s="185"/>
    </row>
    <row r="64" spans="1:7" s="14" customFormat="1" x14ac:dyDescent="0.25">
      <c r="A64" s="427" t="s">
        <v>736</v>
      </c>
      <c r="B64" s="428"/>
      <c r="C64" s="428"/>
      <c r="D64" s="428"/>
      <c r="E64" s="428"/>
      <c r="F64" s="429"/>
      <c r="G64" s="185"/>
    </row>
    <row r="65" spans="1:7" ht="34.5" customHeight="1" x14ac:dyDescent="0.25">
      <c r="A65" s="430" t="s">
        <v>737</v>
      </c>
      <c r="B65" s="431"/>
      <c r="C65" s="431"/>
      <c r="D65" s="431"/>
      <c r="E65" s="431"/>
      <c r="F65" s="431"/>
      <c r="G65" s="185"/>
    </row>
    <row r="66" spans="1:7" s="14" customFormat="1" x14ac:dyDescent="0.25">
      <c r="A66" s="430" t="s">
        <v>738</v>
      </c>
      <c r="B66" s="431"/>
      <c r="C66" s="431"/>
      <c r="D66" s="431"/>
      <c r="E66" s="431"/>
      <c r="F66" s="431"/>
      <c r="G66" s="263"/>
    </row>
    <row r="67" spans="1:7" s="14" customFormat="1" x14ac:dyDescent="0.25">
      <c r="A67" s="427" t="s">
        <v>739</v>
      </c>
      <c r="B67" s="428"/>
      <c r="C67" s="428"/>
      <c r="D67" s="428"/>
      <c r="E67" s="428"/>
      <c r="F67" s="429"/>
      <c r="G67" s="263"/>
    </row>
    <row r="68" spans="1:7" s="14" customFormat="1" ht="34.9" customHeight="1" thickBot="1" x14ac:dyDescent="0.3">
      <c r="A68" s="427" t="s">
        <v>740</v>
      </c>
      <c r="B68" s="428"/>
      <c r="C68" s="428"/>
      <c r="D68" s="428"/>
      <c r="E68" s="428"/>
      <c r="F68" s="429"/>
      <c r="G68" s="263"/>
    </row>
    <row r="69" spans="1:7" ht="15.75" thickBot="1" x14ac:dyDescent="0.3">
      <c r="A69" s="58" t="s">
        <v>741</v>
      </c>
      <c r="B69" s="59"/>
      <c r="C69" s="59"/>
      <c r="D69" s="59"/>
      <c r="E69" s="59"/>
      <c r="F69" s="59"/>
      <c r="G69" s="60"/>
    </row>
    <row r="70" spans="1:7" ht="26.25" customHeight="1" x14ac:dyDescent="0.25">
      <c r="A70" s="418"/>
      <c r="B70" s="419"/>
      <c r="C70" s="419"/>
      <c r="D70" s="419"/>
      <c r="E70" s="419"/>
      <c r="F70" s="419"/>
      <c r="G70" s="420"/>
    </row>
    <row r="71" spans="1:7" ht="15.75" thickBot="1" x14ac:dyDescent="0.3">
      <c r="A71" s="178"/>
      <c r="B71" s="179"/>
      <c r="C71" s="179"/>
      <c r="D71" s="179"/>
      <c r="E71" s="179"/>
      <c r="F71" s="179"/>
      <c r="G71" s="180"/>
    </row>
    <row r="72" spans="1:7" ht="15.75" thickBot="1" x14ac:dyDescent="0.3">
      <c r="A72" s="61" t="s">
        <v>742</v>
      </c>
      <c r="B72" s="62"/>
      <c r="C72" s="62"/>
      <c r="D72" s="62"/>
      <c r="E72" s="62"/>
      <c r="F72" s="62"/>
      <c r="G72" s="63"/>
    </row>
    <row r="73" spans="1:7" x14ac:dyDescent="0.25">
      <c r="A73" s="168"/>
      <c r="B73" s="169"/>
      <c r="C73" s="169"/>
      <c r="D73" s="169"/>
      <c r="E73" s="169"/>
      <c r="F73" s="169"/>
      <c r="G73" s="170"/>
    </row>
    <row r="74" spans="1:7" x14ac:dyDescent="0.25">
      <c r="A74" s="171"/>
      <c r="B74" s="172"/>
      <c r="C74" s="172"/>
      <c r="D74" s="172"/>
      <c r="E74" s="172"/>
      <c r="F74" s="172"/>
      <c r="G74" s="173"/>
    </row>
    <row r="75" spans="1:7" x14ac:dyDescent="0.25">
      <c r="A75" s="171"/>
      <c r="B75" s="172"/>
      <c r="C75" s="172"/>
      <c r="D75" s="172"/>
      <c r="E75" s="172"/>
      <c r="F75" s="172"/>
      <c r="G75" s="173"/>
    </row>
    <row r="76" spans="1:7" ht="15.75" thickBot="1" x14ac:dyDescent="0.3">
      <c r="A76" s="174"/>
      <c r="B76" s="175"/>
      <c r="C76" s="175"/>
      <c r="D76" s="175"/>
      <c r="E76" s="175"/>
      <c r="F76" s="175"/>
      <c r="G76" s="176"/>
    </row>
    <row r="77" spans="1:7" ht="15.75" thickBot="1" x14ac:dyDescent="0.3">
      <c r="A77" s="61" t="s">
        <v>743</v>
      </c>
      <c r="B77" s="62"/>
      <c r="C77" s="62"/>
      <c r="D77" s="62"/>
      <c r="E77" s="62"/>
      <c r="F77" s="62"/>
      <c r="G77" s="63"/>
    </row>
    <row r="78" spans="1:7" x14ac:dyDescent="0.25">
      <c r="A78" s="168"/>
      <c r="B78" s="169"/>
      <c r="C78" s="169"/>
      <c r="D78" s="169"/>
      <c r="E78" s="169"/>
      <c r="F78" s="169"/>
      <c r="G78" s="170"/>
    </row>
    <row r="79" spans="1:7" x14ac:dyDescent="0.25">
      <c r="A79" s="171"/>
      <c r="B79" s="172"/>
      <c r="C79" s="172"/>
      <c r="D79" s="172"/>
      <c r="E79" s="172"/>
      <c r="F79" s="172"/>
      <c r="G79" s="173"/>
    </row>
    <row r="80" spans="1:7" x14ac:dyDescent="0.25">
      <c r="A80" s="171"/>
      <c r="B80" s="172"/>
      <c r="C80" s="172"/>
      <c r="D80" s="172"/>
      <c r="E80" s="172"/>
      <c r="F80" s="172"/>
      <c r="G80" s="173"/>
    </row>
    <row r="81" spans="1:7" ht="15.75" thickBot="1" x14ac:dyDescent="0.3">
      <c r="A81" s="174"/>
      <c r="B81" s="175"/>
      <c r="C81" s="175"/>
      <c r="D81" s="175"/>
      <c r="E81" s="175"/>
      <c r="F81" s="175"/>
      <c r="G81" s="176"/>
    </row>
  </sheetData>
  <mergeCells count="48">
    <mergeCell ref="A70:G70"/>
    <mergeCell ref="A1:G1"/>
    <mergeCell ref="A24:F24"/>
    <mergeCell ref="A19:F19"/>
    <mergeCell ref="A21:F21"/>
    <mergeCell ref="A25:F25"/>
    <mergeCell ref="A2:F2"/>
    <mergeCell ref="A4:F4"/>
    <mergeCell ref="A3:F3"/>
    <mergeCell ref="A15:F15"/>
    <mergeCell ref="A5:F5"/>
    <mergeCell ref="A14:F14"/>
    <mergeCell ref="A6:F6"/>
    <mergeCell ref="A8:F8"/>
    <mergeCell ref="A10:F10"/>
    <mergeCell ref="A12:F12"/>
    <mergeCell ref="A9:F9"/>
    <mergeCell ref="A32:F32"/>
    <mergeCell ref="A33:F33"/>
    <mergeCell ref="A34:F34"/>
    <mergeCell ref="A26:F26"/>
    <mergeCell ref="A20:F20"/>
    <mergeCell ref="A22:F22"/>
    <mergeCell ref="A11:F11"/>
    <mergeCell ref="A23:F23"/>
    <mergeCell ref="A35:F35"/>
    <mergeCell ref="A13:F13"/>
    <mergeCell ref="A68:F68"/>
    <mergeCell ref="A16:F16"/>
    <mergeCell ref="A17:F17"/>
    <mergeCell ref="A18:F18"/>
    <mergeCell ref="A65:F65"/>
    <mergeCell ref="A56:F56"/>
    <mergeCell ref="A47:F47"/>
    <mergeCell ref="A48:F48"/>
    <mergeCell ref="A49:F49"/>
    <mergeCell ref="A57:F57"/>
    <mergeCell ref="A58:F58"/>
    <mergeCell ref="A64:F64"/>
    <mergeCell ref="A59:F59"/>
    <mergeCell ref="A36:F36"/>
    <mergeCell ref="A38:G38"/>
    <mergeCell ref="A67:F67"/>
    <mergeCell ref="A66:F66"/>
    <mergeCell ref="A62:F62"/>
    <mergeCell ref="A63:F63"/>
    <mergeCell ref="A60:F60"/>
    <mergeCell ref="A61:F61"/>
  </mergeCells>
  <pageMargins left="0.7" right="0.7" top="0.75" bottom="0.75" header="0.3" footer="0.3"/>
  <pageSetup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9E970E-C542-4601-913A-34D38521D63A}">
  <sheetPr>
    <tabColor rgb="FFFFC000"/>
  </sheetPr>
  <dimension ref="A1:V45"/>
  <sheetViews>
    <sheetView showGridLines="0" zoomScale="115" zoomScaleNormal="115" workbookViewId="0">
      <selection sqref="A1:G1"/>
    </sheetView>
  </sheetViews>
  <sheetFormatPr defaultColWidth="8.7109375" defaultRowHeight="15" x14ac:dyDescent="0.25"/>
  <cols>
    <col min="1" max="5" width="8.7109375" style="14"/>
    <col min="6" max="6" width="13.42578125" style="14" customWidth="1"/>
    <col min="7" max="7" width="64.42578125" style="14" customWidth="1"/>
    <col min="8" max="9" width="8.7109375" style="14"/>
    <col min="10" max="10" width="12.28515625" style="14" customWidth="1"/>
    <col min="11" max="16384" width="8.7109375" style="14"/>
  </cols>
  <sheetData>
    <row r="1" spans="1:22" ht="15.75" thickBot="1" x14ac:dyDescent="0.3">
      <c r="A1" s="389" t="s">
        <v>70</v>
      </c>
      <c r="B1" s="390"/>
      <c r="C1" s="390"/>
      <c r="D1" s="390"/>
      <c r="E1" s="390"/>
      <c r="F1" s="390"/>
      <c r="G1" s="391"/>
      <c r="V1" s="89" t="e">
        <f>IF(int_ready_calcs!#REF!="YES",int_ready_calcs!#REF!,"")</f>
        <v>#REF!</v>
      </c>
    </row>
    <row r="2" spans="1:22" ht="15.75" thickBot="1" x14ac:dyDescent="0.3">
      <c r="A2" s="445" t="s">
        <v>744</v>
      </c>
      <c r="B2" s="446"/>
      <c r="C2" s="446"/>
      <c r="D2" s="446"/>
      <c r="E2" s="446"/>
      <c r="F2" s="447"/>
      <c r="G2" s="182" t="s">
        <v>580</v>
      </c>
    </row>
    <row r="3" spans="1:22" ht="27.75" customHeight="1" x14ac:dyDescent="0.25">
      <c r="A3" s="430" t="s">
        <v>745</v>
      </c>
      <c r="B3" s="431"/>
      <c r="C3" s="431"/>
      <c r="D3" s="431"/>
      <c r="E3" s="431"/>
      <c r="F3" s="431"/>
      <c r="G3" s="263"/>
    </row>
    <row r="4" spans="1:22" ht="25.5" customHeight="1" x14ac:dyDescent="0.25">
      <c r="A4" s="430" t="s">
        <v>746</v>
      </c>
      <c r="B4" s="431"/>
      <c r="C4" s="431"/>
      <c r="D4" s="431"/>
      <c r="E4" s="431"/>
      <c r="F4" s="431"/>
      <c r="G4" s="185"/>
    </row>
    <row r="5" spans="1:22" x14ac:dyDescent="0.25">
      <c r="A5" s="430" t="s">
        <v>747</v>
      </c>
      <c r="B5" s="431"/>
      <c r="C5" s="431"/>
      <c r="D5" s="431"/>
      <c r="E5" s="431"/>
      <c r="F5" s="431"/>
      <c r="G5" s="263"/>
    </row>
    <row r="6" spans="1:22" ht="25.5" customHeight="1" thickBot="1" x14ac:dyDescent="0.3">
      <c r="A6" s="430" t="s">
        <v>748</v>
      </c>
      <c r="B6" s="431"/>
      <c r="C6" s="431"/>
      <c r="D6" s="431"/>
      <c r="E6" s="431"/>
      <c r="F6" s="431"/>
      <c r="G6" s="263"/>
    </row>
    <row r="7" spans="1:22" ht="15.75" thickBot="1" x14ac:dyDescent="0.3">
      <c r="A7" s="445" t="s">
        <v>749</v>
      </c>
      <c r="B7" s="446"/>
      <c r="C7" s="446"/>
      <c r="D7" s="446"/>
      <c r="E7" s="446"/>
      <c r="F7" s="447"/>
      <c r="G7" s="182" t="s">
        <v>580</v>
      </c>
    </row>
    <row r="8" spans="1:22" ht="32.25" customHeight="1" x14ac:dyDescent="0.25">
      <c r="A8" s="437" t="s">
        <v>750</v>
      </c>
      <c r="B8" s="438"/>
      <c r="C8" s="438"/>
      <c r="D8" s="438"/>
      <c r="E8" s="438"/>
      <c r="F8" s="438"/>
      <c r="G8" s="262"/>
    </row>
    <row r="9" spans="1:22" ht="27.75" customHeight="1" x14ac:dyDescent="0.25">
      <c r="A9" s="430" t="s">
        <v>751</v>
      </c>
      <c r="B9" s="431"/>
      <c r="C9" s="431"/>
      <c r="D9" s="431"/>
      <c r="E9" s="431"/>
      <c r="F9" s="431"/>
      <c r="G9" s="263"/>
    </row>
    <row r="10" spans="1:22" ht="25.5" customHeight="1" x14ac:dyDescent="0.25">
      <c r="A10" s="430" t="s">
        <v>752</v>
      </c>
      <c r="B10" s="431"/>
      <c r="C10" s="431"/>
      <c r="D10" s="431"/>
      <c r="E10" s="431"/>
      <c r="F10" s="431"/>
      <c r="G10" s="185"/>
    </row>
    <row r="11" spans="1:22" ht="24.75" customHeight="1" x14ac:dyDescent="0.25">
      <c r="A11" s="430" t="s">
        <v>753</v>
      </c>
      <c r="B11" s="431"/>
      <c r="C11" s="431"/>
      <c r="D11" s="431"/>
      <c r="E11" s="431"/>
      <c r="F11" s="431"/>
      <c r="G11" s="263"/>
    </row>
    <row r="12" spans="1:22" ht="24.75" customHeight="1" x14ac:dyDescent="0.25">
      <c r="A12" s="463" t="s">
        <v>754</v>
      </c>
      <c r="B12" s="432"/>
      <c r="C12" s="432"/>
      <c r="D12" s="432"/>
      <c r="E12" s="432"/>
      <c r="F12" s="433"/>
      <c r="G12" s="263"/>
    </row>
    <row r="13" spans="1:22" ht="15.75" thickBot="1" x14ac:dyDescent="0.3">
      <c r="A13" s="430" t="s">
        <v>755</v>
      </c>
      <c r="B13" s="431"/>
      <c r="C13" s="431"/>
      <c r="D13" s="431"/>
      <c r="E13" s="431"/>
      <c r="F13" s="431"/>
      <c r="G13" s="263"/>
    </row>
    <row r="14" spans="1:22" ht="15.75" thickBot="1" x14ac:dyDescent="0.3">
      <c r="A14" s="445" t="s">
        <v>756</v>
      </c>
      <c r="B14" s="446"/>
      <c r="C14" s="446"/>
      <c r="D14" s="446"/>
      <c r="E14" s="446"/>
      <c r="F14" s="447"/>
      <c r="G14" s="182" t="s">
        <v>580</v>
      </c>
    </row>
    <row r="15" spans="1:22" ht="32.25" customHeight="1" x14ac:dyDescent="0.25">
      <c r="A15" s="437" t="s">
        <v>757</v>
      </c>
      <c r="B15" s="438"/>
      <c r="C15" s="438"/>
      <c r="D15" s="438"/>
      <c r="E15" s="438"/>
      <c r="F15" s="438"/>
      <c r="G15" s="262"/>
    </row>
    <row r="16" spans="1:22" ht="27.75" customHeight="1" x14ac:dyDescent="0.25">
      <c r="A16" s="430" t="s">
        <v>758</v>
      </c>
      <c r="B16" s="431"/>
      <c r="C16" s="431"/>
      <c r="D16" s="431"/>
      <c r="E16" s="431"/>
      <c r="F16" s="431"/>
      <c r="G16" s="263"/>
    </row>
    <row r="17" spans="1:7" ht="25.5" customHeight="1" x14ac:dyDescent="0.25">
      <c r="A17" s="430" t="s">
        <v>759</v>
      </c>
      <c r="B17" s="431"/>
      <c r="C17" s="431"/>
      <c r="D17" s="431"/>
      <c r="E17" s="431"/>
      <c r="F17" s="431"/>
      <c r="G17" s="263"/>
    </row>
    <row r="18" spans="1:7" ht="24.75" customHeight="1" x14ac:dyDescent="0.25">
      <c r="A18" s="430" t="s">
        <v>760</v>
      </c>
      <c r="B18" s="431"/>
      <c r="C18" s="431"/>
      <c r="D18" s="431"/>
      <c r="E18" s="431"/>
      <c r="F18" s="431"/>
      <c r="G18" s="185"/>
    </row>
    <row r="19" spans="1:7" x14ac:dyDescent="0.25">
      <c r="A19" s="463" t="s">
        <v>761</v>
      </c>
      <c r="B19" s="432"/>
      <c r="C19" s="432"/>
      <c r="D19" s="432"/>
      <c r="E19" s="432"/>
      <c r="F19" s="433"/>
      <c r="G19" s="263"/>
    </row>
    <row r="20" spans="1:7" x14ac:dyDescent="0.25">
      <c r="A20" s="430" t="s">
        <v>755</v>
      </c>
      <c r="B20" s="431"/>
      <c r="C20" s="431"/>
      <c r="D20" s="431"/>
      <c r="E20" s="431"/>
      <c r="F20" s="431"/>
      <c r="G20" s="263"/>
    </row>
    <row r="21" spans="1:7" ht="15.75" thickBot="1" x14ac:dyDescent="0.3">
      <c r="A21" s="61" t="s">
        <v>762</v>
      </c>
      <c r="B21" s="62"/>
      <c r="C21" s="62"/>
      <c r="D21" s="62"/>
      <c r="E21" s="62"/>
      <c r="F21" s="62"/>
      <c r="G21" s="63"/>
    </row>
    <row r="22" spans="1:7" x14ac:dyDescent="0.25">
      <c r="A22" s="395"/>
      <c r="B22" s="396"/>
      <c r="C22" s="396"/>
      <c r="D22" s="396"/>
      <c r="E22" s="396"/>
      <c r="F22" s="396"/>
      <c r="G22" s="397"/>
    </row>
    <row r="23" spans="1:7" x14ac:dyDescent="0.25">
      <c r="A23" s="154"/>
      <c r="B23" s="155"/>
      <c r="C23" s="155"/>
      <c r="D23" s="155"/>
      <c r="E23" s="155"/>
      <c r="F23" s="155"/>
      <c r="G23" s="156"/>
    </row>
    <row r="24" spans="1:7" x14ac:dyDescent="0.25">
      <c r="A24" s="154"/>
      <c r="B24" s="155"/>
      <c r="C24" s="155"/>
      <c r="D24" s="155"/>
      <c r="E24" s="155"/>
      <c r="F24" s="155"/>
      <c r="G24" s="156"/>
    </row>
    <row r="25" spans="1:7" ht="15.75" thickBot="1" x14ac:dyDescent="0.3">
      <c r="A25" s="157"/>
      <c r="B25" s="158"/>
      <c r="C25" s="158"/>
      <c r="D25" s="158"/>
      <c r="E25" s="158"/>
      <c r="F25" s="158"/>
      <c r="G25" s="159"/>
    </row>
    <row r="26" spans="1:7" ht="15.75" thickBot="1" x14ac:dyDescent="0.3">
      <c r="A26" s="445" t="s">
        <v>763</v>
      </c>
      <c r="B26" s="446"/>
      <c r="C26" s="446"/>
      <c r="D26" s="446"/>
      <c r="E26" s="446"/>
      <c r="F26" s="447"/>
      <c r="G26" s="182" t="s">
        <v>580</v>
      </c>
    </row>
    <row r="27" spans="1:7" x14ac:dyDescent="0.25">
      <c r="A27" s="437" t="s">
        <v>764</v>
      </c>
      <c r="B27" s="438"/>
      <c r="C27" s="438"/>
      <c r="D27" s="438"/>
      <c r="E27" s="438"/>
      <c r="F27" s="438"/>
      <c r="G27" s="262"/>
    </row>
    <row r="28" spans="1:7" x14ac:dyDescent="0.25">
      <c r="A28" s="462" t="s">
        <v>765</v>
      </c>
      <c r="B28" s="431"/>
      <c r="C28" s="431"/>
      <c r="D28" s="431"/>
      <c r="E28" s="431"/>
      <c r="F28" s="431"/>
      <c r="G28" s="263"/>
    </row>
    <row r="29" spans="1:7" x14ac:dyDescent="0.25">
      <c r="A29" s="430" t="s">
        <v>766</v>
      </c>
      <c r="B29" s="431"/>
      <c r="C29" s="431"/>
      <c r="D29" s="431"/>
      <c r="E29" s="431"/>
      <c r="F29" s="431"/>
      <c r="G29" s="263"/>
    </row>
    <row r="30" spans="1:7" ht="14.65" customHeight="1" x14ac:dyDescent="0.25">
      <c r="A30" s="430" t="s">
        <v>767</v>
      </c>
      <c r="B30" s="431"/>
      <c r="C30" s="431"/>
      <c r="D30" s="431"/>
      <c r="E30" s="431"/>
      <c r="F30" s="431"/>
      <c r="G30" s="263"/>
    </row>
    <row r="31" spans="1:7" ht="31.15" customHeight="1" x14ac:dyDescent="0.25">
      <c r="A31" s="430" t="s">
        <v>768</v>
      </c>
      <c r="B31" s="431"/>
      <c r="C31" s="431"/>
      <c r="D31" s="431"/>
      <c r="E31" s="431"/>
      <c r="F31" s="431"/>
      <c r="G31" s="263"/>
    </row>
    <row r="32" spans="1:7" ht="27" customHeight="1" x14ac:dyDescent="0.25">
      <c r="A32" s="430" t="s">
        <v>769</v>
      </c>
      <c r="B32" s="431"/>
      <c r="C32" s="431"/>
      <c r="D32" s="431"/>
      <c r="E32" s="431"/>
      <c r="F32" s="431"/>
      <c r="G32" s="263"/>
    </row>
    <row r="33" spans="1:7" x14ac:dyDescent="0.25">
      <c r="A33" s="430" t="s">
        <v>770</v>
      </c>
      <c r="B33" s="431"/>
      <c r="C33" s="431"/>
      <c r="D33" s="431"/>
      <c r="E33" s="431"/>
      <c r="F33" s="431"/>
      <c r="G33" s="263"/>
    </row>
    <row r="34" spans="1:7" ht="14.65" customHeight="1" x14ac:dyDescent="0.25">
      <c r="A34" s="430" t="s">
        <v>771</v>
      </c>
      <c r="B34" s="431"/>
      <c r="C34" s="431"/>
      <c r="D34" s="431"/>
      <c r="E34" s="431"/>
      <c r="F34" s="431"/>
      <c r="G34" s="263"/>
    </row>
    <row r="35" spans="1:7" ht="31.15" customHeight="1" x14ac:dyDescent="0.25">
      <c r="A35" s="430" t="s">
        <v>772</v>
      </c>
      <c r="B35" s="431"/>
      <c r="C35" s="431"/>
      <c r="D35" s="431"/>
      <c r="E35" s="431"/>
      <c r="F35" s="431"/>
      <c r="G35" s="185"/>
    </row>
    <row r="36" spans="1:7" x14ac:dyDescent="0.25">
      <c r="A36" s="462" t="s">
        <v>773</v>
      </c>
      <c r="B36" s="431"/>
      <c r="C36" s="431"/>
      <c r="D36" s="431"/>
      <c r="E36" s="431"/>
      <c r="F36" s="431"/>
      <c r="G36" s="263"/>
    </row>
    <row r="37" spans="1:7" ht="28.9" customHeight="1" x14ac:dyDescent="0.25">
      <c r="A37" s="430" t="s">
        <v>774</v>
      </c>
      <c r="B37" s="431"/>
      <c r="C37" s="431"/>
      <c r="D37" s="431"/>
      <c r="E37" s="431"/>
      <c r="F37" s="431"/>
      <c r="G37" s="263"/>
    </row>
    <row r="38" spans="1:7" x14ac:dyDescent="0.25">
      <c r="A38" s="430" t="s">
        <v>775</v>
      </c>
      <c r="B38" s="431"/>
      <c r="C38" s="431"/>
      <c r="D38" s="431"/>
      <c r="E38" s="431"/>
      <c r="F38" s="431"/>
      <c r="G38" s="263"/>
    </row>
    <row r="39" spans="1:7" ht="31.15" customHeight="1" x14ac:dyDescent="0.25">
      <c r="A39" s="430" t="s">
        <v>776</v>
      </c>
      <c r="B39" s="431"/>
      <c r="C39" s="431"/>
      <c r="D39" s="431"/>
      <c r="E39" s="431"/>
      <c r="F39" s="431"/>
      <c r="G39" s="263"/>
    </row>
    <row r="40" spans="1:7" ht="31.15" customHeight="1" x14ac:dyDescent="0.25">
      <c r="A40" s="430" t="s">
        <v>777</v>
      </c>
      <c r="B40" s="431"/>
      <c r="C40" s="431"/>
      <c r="D40" s="431"/>
      <c r="E40" s="431"/>
      <c r="F40" s="431"/>
      <c r="G40" s="263"/>
    </row>
    <row r="41" spans="1:7" ht="15.75" thickBot="1" x14ac:dyDescent="0.3">
      <c r="A41" s="61" t="s">
        <v>778</v>
      </c>
      <c r="B41" s="62"/>
      <c r="C41" s="62"/>
      <c r="D41" s="62"/>
      <c r="E41" s="62"/>
      <c r="F41" s="62"/>
      <c r="G41" s="63"/>
    </row>
    <row r="42" spans="1:7" x14ac:dyDescent="0.25">
      <c r="A42" s="151"/>
      <c r="B42" s="152"/>
      <c r="C42" s="152"/>
      <c r="D42" s="152"/>
      <c r="E42" s="152"/>
      <c r="F42" s="152"/>
      <c r="G42" s="153"/>
    </row>
    <row r="43" spans="1:7" x14ac:dyDescent="0.25">
      <c r="A43" s="154"/>
      <c r="B43" s="155"/>
      <c r="C43" s="155"/>
      <c r="D43" s="155"/>
      <c r="E43" s="155"/>
      <c r="F43" s="155"/>
      <c r="G43" s="156"/>
    </row>
    <row r="44" spans="1:7" x14ac:dyDescent="0.25">
      <c r="A44" s="154"/>
      <c r="B44" s="155"/>
      <c r="C44" s="155"/>
      <c r="D44" s="155"/>
      <c r="E44" s="155"/>
      <c r="F44" s="155"/>
      <c r="G44" s="156"/>
    </row>
    <row r="45" spans="1:7" ht="15.75" thickBot="1" x14ac:dyDescent="0.3">
      <c r="A45" s="157"/>
      <c r="B45" s="158"/>
      <c r="C45" s="158"/>
      <c r="D45" s="158"/>
      <c r="E45" s="158"/>
      <c r="F45" s="158"/>
      <c r="G45" s="159"/>
    </row>
  </sheetData>
  <mergeCells count="36">
    <mergeCell ref="A1:G1"/>
    <mergeCell ref="A2:F2"/>
    <mergeCell ref="A3:F3"/>
    <mergeCell ref="A4:F4"/>
    <mergeCell ref="A5:F5"/>
    <mergeCell ref="A6:F6"/>
    <mergeCell ref="A15:F15"/>
    <mergeCell ref="A7:F7"/>
    <mergeCell ref="A8:F8"/>
    <mergeCell ref="A9:F9"/>
    <mergeCell ref="A10:F10"/>
    <mergeCell ref="A11:F11"/>
    <mergeCell ref="A12:F12"/>
    <mergeCell ref="A13:F13"/>
    <mergeCell ref="A14:F14"/>
    <mergeCell ref="A16:F16"/>
    <mergeCell ref="A17:F17"/>
    <mergeCell ref="A18:F18"/>
    <mergeCell ref="A19:F19"/>
    <mergeCell ref="A20:F20"/>
    <mergeCell ref="A22:G22"/>
    <mergeCell ref="A36:F36"/>
    <mergeCell ref="A37:F37"/>
    <mergeCell ref="A38:F38"/>
    <mergeCell ref="A40:F40"/>
    <mergeCell ref="A39:F39"/>
    <mergeCell ref="A27:F27"/>
    <mergeCell ref="A26:F26"/>
    <mergeCell ref="A30:F30"/>
    <mergeCell ref="A31:F31"/>
    <mergeCell ref="A32:F32"/>
    <mergeCell ref="A33:F33"/>
    <mergeCell ref="A34:F34"/>
    <mergeCell ref="A35:F35"/>
    <mergeCell ref="A28:F28"/>
    <mergeCell ref="A29:F29"/>
  </mergeCells>
  <pageMargins left="0.7" right="0.7" top="0.75" bottom="0.75" header="0.3" footer="0.3"/>
  <pageSetup orientation="portrait"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6">
    <tabColor rgb="FFFFC000"/>
  </sheetPr>
  <dimension ref="A1:H136"/>
  <sheetViews>
    <sheetView showGridLines="0" zoomScale="80" zoomScaleNormal="80" workbookViewId="0">
      <selection activeCell="L35" sqref="L35"/>
    </sheetView>
  </sheetViews>
  <sheetFormatPr defaultColWidth="8.7109375" defaultRowHeight="15" x14ac:dyDescent="0.25"/>
  <cols>
    <col min="1" max="1" width="62.42578125" customWidth="1"/>
    <col min="2" max="2" width="33.42578125" customWidth="1"/>
    <col min="5" max="5" width="11.42578125" customWidth="1"/>
    <col min="6" max="6" width="28.42578125" customWidth="1"/>
    <col min="7" max="7" width="30.140625" customWidth="1"/>
    <col min="8" max="8" width="29.7109375" customWidth="1"/>
  </cols>
  <sheetData>
    <row r="1" spans="1:8" s="191" customFormat="1" ht="41.65" customHeight="1" thickBot="1" x14ac:dyDescent="0.4">
      <c r="A1" s="495" t="s">
        <v>74</v>
      </c>
      <c r="B1" s="496"/>
      <c r="C1" s="496"/>
      <c r="D1" s="496"/>
      <c r="E1" s="496"/>
      <c r="F1" s="496"/>
      <c r="G1" s="496"/>
      <c r="H1" s="497"/>
    </row>
    <row r="2" spans="1:8" s="14" customFormat="1" ht="46.9" customHeight="1" thickBot="1" x14ac:dyDescent="0.3">
      <c r="A2" s="498" t="s">
        <v>779</v>
      </c>
      <c r="B2" s="499"/>
      <c r="C2" s="499"/>
      <c r="D2" s="499"/>
      <c r="E2" s="499"/>
      <c r="F2" s="499"/>
      <c r="G2" s="499"/>
      <c r="H2" s="500"/>
    </row>
    <row r="3" spans="1:8" ht="15.75" thickBot="1" x14ac:dyDescent="0.3">
      <c r="A3" s="14"/>
      <c r="B3" s="14"/>
      <c r="C3" s="14"/>
      <c r="D3" s="14"/>
      <c r="E3" s="14"/>
      <c r="F3" s="14"/>
      <c r="G3" s="14"/>
      <c r="H3" s="14"/>
    </row>
    <row r="4" spans="1:8" ht="55.9" customHeight="1" thickBot="1" x14ac:dyDescent="0.3">
      <c r="A4" s="222" t="s">
        <v>780</v>
      </c>
      <c r="B4" s="245">
        <f>'Integration Ready Status'!A18</f>
        <v>0</v>
      </c>
      <c r="C4" s="5"/>
      <c r="D4" s="5"/>
      <c r="E4" s="5"/>
      <c r="F4" s="5"/>
      <c r="G4" s="5"/>
      <c r="H4" s="5"/>
    </row>
    <row r="5" spans="1:8" s="14" customFormat="1" ht="15.75" thickBot="1" x14ac:dyDescent="0.3">
      <c r="A5" s="192"/>
      <c r="B5" s="193"/>
      <c r="C5" s="5"/>
      <c r="D5" s="5"/>
      <c r="E5" s="5"/>
      <c r="F5" s="5"/>
      <c r="G5" s="5"/>
      <c r="H5" s="5"/>
    </row>
    <row r="6" spans="1:8" s="191" customFormat="1" ht="53.25" customHeight="1" thickBot="1" x14ac:dyDescent="0.4">
      <c r="A6" s="501" t="s">
        <v>781</v>
      </c>
      <c r="B6" s="502"/>
      <c r="C6" s="502"/>
      <c r="D6" s="502"/>
      <c r="E6" s="502"/>
      <c r="F6" s="502"/>
      <c r="G6" s="502"/>
      <c r="H6" s="503"/>
    </row>
    <row r="7" spans="1:8" x14ac:dyDescent="0.25">
      <c r="A7" s="476" t="s">
        <v>782</v>
      </c>
      <c r="B7" s="478" t="s">
        <v>611</v>
      </c>
      <c r="C7" s="478"/>
      <c r="D7" s="478"/>
      <c r="E7" s="478"/>
      <c r="F7" s="478" t="s">
        <v>613</v>
      </c>
      <c r="G7" s="478"/>
      <c r="H7" s="482" t="s">
        <v>783</v>
      </c>
    </row>
    <row r="8" spans="1:8" ht="15.75" thickBot="1" x14ac:dyDescent="0.3">
      <c r="A8" s="477"/>
      <c r="B8" s="137" t="s">
        <v>784</v>
      </c>
      <c r="C8" s="137" t="s">
        <v>785</v>
      </c>
      <c r="D8" s="137" t="s">
        <v>786</v>
      </c>
      <c r="E8" s="137" t="s">
        <v>787</v>
      </c>
      <c r="F8" s="137" t="s">
        <v>788</v>
      </c>
      <c r="G8" s="137" t="s">
        <v>789</v>
      </c>
      <c r="H8" s="483"/>
    </row>
    <row r="9" spans="1:8" s="14" customFormat="1" ht="21" customHeight="1" thickBot="1" x14ac:dyDescent="0.3">
      <c r="A9" s="354" t="s">
        <v>790</v>
      </c>
      <c r="B9" s="355"/>
      <c r="C9" s="355"/>
      <c r="D9" s="355"/>
      <c r="E9" s="355"/>
      <c r="F9" s="355"/>
      <c r="G9" s="355"/>
      <c r="H9" s="356"/>
    </row>
    <row r="10" spans="1:8" s="14" customFormat="1" x14ac:dyDescent="0.25">
      <c r="A10" s="96" t="s">
        <v>791</v>
      </c>
      <c r="B10" s="134"/>
      <c r="C10" s="194"/>
      <c r="D10" s="195"/>
      <c r="E10" s="194"/>
      <c r="F10" s="196"/>
      <c r="G10" s="194"/>
      <c r="H10" s="220">
        <f t="shared" ref="H10:H13" si="0">G10+E10</f>
        <v>0</v>
      </c>
    </row>
    <row r="11" spans="1:8" s="14" customFormat="1" x14ac:dyDescent="0.25">
      <c r="A11" s="95" t="s">
        <v>669</v>
      </c>
      <c r="B11" s="134"/>
      <c r="C11" s="194"/>
      <c r="D11" s="195"/>
      <c r="E11" s="194"/>
      <c r="F11" s="196"/>
      <c r="G11" s="194"/>
      <c r="H11" s="120">
        <f t="shared" si="0"/>
        <v>0</v>
      </c>
    </row>
    <row r="12" spans="1:8" s="14" customFormat="1" x14ac:dyDescent="0.25">
      <c r="A12" s="95" t="s">
        <v>669</v>
      </c>
      <c r="B12" s="134"/>
      <c r="C12" s="194"/>
      <c r="D12" s="195"/>
      <c r="E12" s="194"/>
      <c r="F12" s="196"/>
      <c r="G12" s="194"/>
      <c r="H12" s="120">
        <f t="shared" si="0"/>
        <v>0</v>
      </c>
    </row>
    <row r="13" spans="1:8" s="14" customFormat="1" ht="15.75" thickBot="1" x14ac:dyDescent="0.3">
      <c r="A13" s="197" t="s">
        <v>669</v>
      </c>
      <c r="B13" s="198"/>
      <c r="C13" s="199"/>
      <c r="D13" s="200"/>
      <c r="E13" s="199"/>
      <c r="F13" s="201"/>
      <c r="G13" s="199"/>
      <c r="H13" s="120">
        <f t="shared" si="0"/>
        <v>0</v>
      </c>
    </row>
    <row r="14" spans="1:8" s="14" customFormat="1" ht="39" customHeight="1" thickBot="1" x14ac:dyDescent="0.3">
      <c r="A14" s="354" t="s">
        <v>792</v>
      </c>
      <c r="B14" s="355"/>
      <c r="C14" s="355"/>
      <c r="D14" s="355"/>
      <c r="E14" s="355"/>
      <c r="F14" s="355"/>
      <c r="G14" s="355"/>
      <c r="H14" s="356"/>
    </row>
    <row r="15" spans="1:8" s="14" customFormat="1" x14ac:dyDescent="0.25">
      <c r="A15" s="490" t="s">
        <v>793</v>
      </c>
      <c r="B15" s="134"/>
      <c r="C15" s="194"/>
      <c r="D15" s="195"/>
      <c r="E15" s="194"/>
      <c r="F15" s="196"/>
      <c r="G15" s="194"/>
      <c r="H15" s="220">
        <f t="shared" ref="H15:H27" si="1">G15+E15</f>
        <v>0</v>
      </c>
    </row>
    <row r="16" spans="1:8" s="14" customFormat="1" x14ac:dyDescent="0.25">
      <c r="A16" s="490"/>
      <c r="B16" s="115"/>
      <c r="C16" s="119"/>
      <c r="D16" s="106"/>
      <c r="E16" s="119"/>
      <c r="F16" s="115"/>
      <c r="G16" s="119"/>
      <c r="H16" s="120">
        <f t="shared" si="1"/>
        <v>0</v>
      </c>
    </row>
    <row r="17" spans="1:8" s="14" customFormat="1" x14ac:dyDescent="0.25">
      <c r="A17" s="490"/>
      <c r="B17" s="115"/>
      <c r="C17" s="119"/>
      <c r="D17" s="106"/>
      <c r="E17" s="119"/>
      <c r="F17" s="115"/>
      <c r="G17" s="119"/>
      <c r="H17" s="120">
        <f t="shared" si="1"/>
        <v>0</v>
      </c>
    </row>
    <row r="18" spans="1:8" s="14" customFormat="1" x14ac:dyDescent="0.25">
      <c r="A18" s="490"/>
      <c r="B18" s="115"/>
      <c r="C18" s="119"/>
      <c r="D18" s="106"/>
      <c r="E18" s="119"/>
      <c r="F18" s="115"/>
      <c r="G18" s="119"/>
      <c r="H18" s="120">
        <f t="shared" si="1"/>
        <v>0</v>
      </c>
    </row>
    <row r="19" spans="1:8" s="14" customFormat="1" x14ac:dyDescent="0.25">
      <c r="A19" s="490"/>
      <c r="B19" s="115"/>
      <c r="C19" s="119"/>
      <c r="D19" s="106"/>
      <c r="E19" s="119"/>
      <c r="F19" s="115"/>
      <c r="G19" s="119"/>
      <c r="H19" s="120">
        <f t="shared" si="1"/>
        <v>0</v>
      </c>
    </row>
    <row r="20" spans="1:8" s="14" customFormat="1" x14ac:dyDescent="0.25">
      <c r="A20" s="490"/>
      <c r="B20" s="115"/>
      <c r="C20" s="119"/>
      <c r="D20" s="106"/>
      <c r="E20" s="119"/>
      <c r="F20" s="115"/>
      <c r="G20" s="119"/>
      <c r="H20" s="120">
        <f t="shared" si="1"/>
        <v>0</v>
      </c>
    </row>
    <row r="21" spans="1:8" s="14" customFormat="1" x14ac:dyDescent="0.25">
      <c r="A21" s="490"/>
      <c r="B21" s="115"/>
      <c r="C21" s="119"/>
      <c r="D21" s="106"/>
      <c r="E21" s="119"/>
      <c r="F21" s="115"/>
      <c r="G21" s="119"/>
      <c r="H21" s="120">
        <f t="shared" si="1"/>
        <v>0</v>
      </c>
    </row>
    <row r="22" spans="1:8" s="14" customFormat="1" x14ac:dyDescent="0.25">
      <c r="A22" s="491"/>
      <c r="B22" s="115"/>
      <c r="C22" s="119"/>
      <c r="D22" s="106"/>
      <c r="E22" s="119"/>
      <c r="F22" s="115"/>
      <c r="G22" s="119"/>
      <c r="H22" s="120">
        <f t="shared" si="1"/>
        <v>0</v>
      </c>
    </row>
    <row r="23" spans="1:8" ht="14.65" customHeight="1" x14ac:dyDescent="0.25">
      <c r="A23" s="93" t="s">
        <v>791</v>
      </c>
      <c r="B23" s="134"/>
      <c r="C23" s="122"/>
      <c r="D23" s="121"/>
      <c r="E23" s="122"/>
      <c r="F23" s="115"/>
      <c r="G23" s="122"/>
      <c r="H23" s="123">
        <f t="shared" si="1"/>
        <v>0</v>
      </c>
    </row>
    <row r="24" spans="1:8" s="14" customFormat="1" ht="14.65" customHeight="1" x14ac:dyDescent="0.25">
      <c r="A24" s="95" t="s">
        <v>794</v>
      </c>
      <c r="B24" s="115"/>
      <c r="C24" s="127"/>
      <c r="D24" s="90"/>
      <c r="E24" s="127"/>
      <c r="F24" s="115"/>
      <c r="G24" s="127"/>
      <c r="H24" s="123">
        <f t="shared" si="1"/>
        <v>0</v>
      </c>
    </row>
    <row r="25" spans="1:8" s="14" customFormat="1" ht="14.65" customHeight="1" x14ac:dyDescent="0.25">
      <c r="A25" s="95" t="s">
        <v>669</v>
      </c>
      <c r="B25" s="115"/>
      <c r="C25" s="127"/>
      <c r="D25" s="90"/>
      <c r="E25" s="127"/>
      <c r="F25" s="115"/>
      <c r="G25" s="127"/>
      <c r="H25" s="123">
        <f t="shared" si="1"/>
        <v>0</v>
      </c>
    </row>
    <row r="26" spans="1:8" s="14" customFormat="1" ht="14.65" customHeight="1" x14ac:dyDescent="0.25">
      <c r="A26" s="95" t="s">
        <v>669</v>
      </c>
      <c r="B26" s="115"/>
      <c r="C26" s="127"/>
      <c r="D26" s="90"/>
      <c r="E26" s="127"/>
      <c r="F26" s="115"/>
      <c r="G26" s="127"/>
      <c r="H26" s="123">
        <f t="shared" si="1"/>
        <v>0</v>
      </c>
    </row>
    <row r="27" spans="1:8" ht="15.75" thickBot="1" x14ac:dyDescent="0.3">
      <c r="A27" s="197" t="s">
        <v>669</v>
      </c>
      <c r="B27" s="116"/>
      <c r="C27" s="129"/>
      <c r="D27" s="100"/>
      <c r="E27" s="129"/>
      <c r="F27" s="116"/>
      <c r="G27" s="129"/>
      <c r="H27" s="130">
        <f t="shared" si="1"/>
        <v>0</v>
      </c>
    </row>
    <row r="28" spans="1:8" s="14" customFormat="1" ht="41.25" customHeight="1" thickBot="1" x14ac:dyDescent="0.3">
      <c r="A28" s="504" t="s">
        <v>795</v>
      </c>
      <c r="B28" s="505"/>
      <c r="C28" s="505"/>
      <c r="D28" s="505"/>
      <c r="E28" s="505"/>
      <c r="F28" s="505"/>
      <c r="G28" s="505"/>
      <c r="H28" s="506"/>
    </row>
    <row r="29" spans="1:8" x14ac:dyDescent="0.25">
      <c r="A29" s="489" t="s">
        <v>796</v>
      </c>
      <c r="B29" s="114"/>
      <c r="C29" s="125"/>
      <c r="D29" s="105"/>
      <c r="E29" s="125"/>
      <c r="F29" s="114"/>
      <c r="G29" s="125"/>
      <c r="H29" s="126">
        <f>E29+G29</f>
        <v>0</v>
      </c>
    </row>
    <row r="30" spans="1:8" s="14" customFormat="1" x14ac:dyDescent="0.25">
      <c r="A30" s="490"/>
      <c r="B30" s="115"/>
      <c r="C30" s="127"/>
      <c r="D30" s="106"/>
      <c r="E30" s="127"/>
      <c r="F30" s="115"/>
      <c r="G30" s="127"/>
      <c r="H30" s="128">
        <f t="shared" ref="H30:H48" si="2">E30+G30</f>
        <v>0</v>
      </c>
    </row>
    <row r="31" spans="1:8" s="14" customFormat="1" x14ac:dyDescent="0.25">
      <c r="A31" s="490"/>
      <c r="B31" s="115"/>
      <c r="C31" s="127"/>
      <c r="D31" s="106"/>
      <c r="E31" s="127"/>
      <c r="F31" s="115"/>
      <c r="G31" s="127"/>
      <c r="H31" s="128">
        <f t="shared" si="2"/>
        <v>0</v>
      </c>
    </row>
    <row r="32" spans="1:8" s="14" customFormat="1" x14ac:dyDescent="0.25">
      <c r="A32" s="490"/>
      <c r="B32" s="115"/>
      <c r="C32" s="127"/>
      <c r="D32" s="106"/>
      <c r="E32" s="127"/>
      <c r="F32" s="115"/>
      <c r="G32" s="127"/>
      <c r="H32" s="128">
        <f t="shared" si="2"/>
        <v>0</v>
      </c>
    </row>
    <row r="33" spans="1:8" s="14" customFormat="1" x14ac:dyDescent="0.25">
      <c r="A33" s="490"/>
      <c r="B33" s="115"/>
      <c r="C33" s="127"/>
      <c r="D33" s="106"/>
      <c r="E33" s="127"/>
      <c r="F33" s="115"/>
      <c r="G33" s="127"/>
      <c r="H33" s="128">
        <f t="shared" si="2"/>
        <v>0</v>
      </c>
    </row>
    <row r="34" spans="1:8" s="14" customFormat="1" x14ac:dyDescent="0.25">
      <c r="A34" s="490"/>
      <c r="B34" s="115"/>
      <c r="C34" s="127"/>
      <c r="D34" s="106"/>
      <c r="E34" s="127"/>
      <c r="F34" s="115"/>
      <c r="G34" s="127"/>
      <c r="H34" s="128">
        <f t="shared" si="2"/>
        <v>0</v>
      </c>
    </row>
    <row r="35" spans="1:8" s="14" customFormat="1" x14ac:dyDescent="0.25">
      <c r="A35" s="490"/>
      <c r="B35" s="115"/>
      <c r="C35" s="127"/>
      <c r="D35" s="106"/>
      <c r="E35" s="127"/>
      <c r="F35" s="115"/>
      <c r="G35" s="127"/>
      <c r="H35" s="128">
        <f t="shared" si="2"/>
        <v>0</v>
      </c>
    </row>
    <row r="36" spans="1:8" s="14" customFormat="1" x14ac:dyDescent="0.25">
      <c r="A36" s="490"/>
      <c r="B36" s="115"/>
      <c r="C36" s="127"/>
      <c r="D36" s="106"/>
      <c r="E36" s="127"/>
      <c r="F36" s="115"/>
      <c r="G36" s="127"/>
      <c r="H36" s="128">
        <f t="shared" si="2"/>
        <v>0</v>
      </c>
    </row>
    <row r="37" spans="1:8" s="14" customFormat="1" ht="15.75" thickBot="1" x14ac:dyDescent="0.3">
      <c r="A37" s="491"/>
      <c r="B37" s="115"/>
      <c r="C37" s="127"/>
      <c r="D37" s="106"/>
      <c r="E37" s="127"/>
      <c r="F37" s="115"/>
      <c r="G37" s="127"/>
      <c r="H37" s="128"/>
    </row>
    <row r="38" spans="1:8" s="14" customFormat="1" ht="15.75" thickBot="1" x14ac:dyDescent="0.3">
      <c r="A38" s="97" t="s">
        <v>797</v>
      </c>
      <c r="B38" s="115"/>
      <c r="C38" s="127"/>
      <c r="D38" s="106"/>
      <c r="E38" s="127"/>
      <c r="F38" s="115"/>
      <c r="G38" s="125"/>
      <c r="H38" s="128">
        <f>G38</f>
        <v>0</v>
      </c>
    </row>
    <row r="39" spans="1:8" s="14" customFormat="1" x14ac:dyDescent="0.25">
      <c r="A39" s="93" t="s">
        <v>791</v>
      </c>
      <c r="B39" s="115"/>
      <c r="C39" s="127"/>
      <c r="D39" s="106"/>
      <c r="E39" s="127"/>
      <c r="F39" s="115"/>
      <c r="G39" s="125"/>
      <c r="H39" s="128">
        <f t="shared" si="2"/>
        <v>0</v>
      </c>
    </row>
    <row r="40" spans="1:8" s="14" customFormat="1" x14ac:dyDescent="0.25">
      <c r="A40" s="96" t="s">
        <v>669</v>
      </c>
      <c r="B40" s="115"/>
      <c r="C40" s="127"/>
      <c r="D40" s="106"/>
      <c r="E40" s="127"/>
      <c r="F40" s="115"/>
      <c r="G40" s="127"/>
      <c r="H40" s="128">
        <f t="shared" si="2"/>
        <v>0</v>
      </c>
    </row>
    <row r="41" spans="1:8" s="14" customFormat="1" ht="15.75" thickBot="1" x14ac:dyDescent="0.3">
      <c r="A41" s="147" t="s">
        <v>669</v>
      </c>
      <c r="B41" s="116"/>
      <c r="C41" s="129"/>
      <c r="D41" s="107"/>
      <c r="E41" s="129"/>
      <c r="F41" s="116"/>
      <c r="G41" s="129"/>
      <c r="H41" s="130">
        <f t="shared" si="2"/>
        <v>0</v>
      </c>
    </row>
    <row r="42" spans="1:8" s="14" customFormat="1" ht="40.9" customHeight="1" x14ac:dyDescent="0.25">
      <c r="A42" s="504" t="s">
        <v>798</v>
      </c>
      <c r="B42" s="505"/>
      <c r="C42" s="505"/>
      <c r="D42" s="505"/>
      <c r="E42" s="505"/>
      <c r="F42" s="505"/>
      <c r="G42" s="505"/>
      <c r="H42" s="506"/>
    </row>
    <row r="43" spans="1:8" s="14" customFormat="1" x14ac:dyDescent="0.25">
      <c r="A43" s="93" t="s">
        <v>791</v>
      </c>
      <c r="B43" s="115"/>
      <c r="C43" s="127"/>
      <c r="D43" s="106"/>
      <c r="E43" s="127"/>
      <c r="F43" s="115"/>
      <c r="G43" s="127"/>
      <c r="H43" s="128"/>
    </row>
    <row r="44" spans="1:8" s="14" customFormat="1" x14ac:dyDescent="0.25">
      <c r="A44" s="95" t="s">
        <v>794</v>
      </c>
      <c r="B44" s="115"/>
      <c r="C44" s="127"/>
      <c r="D44" s="106"/>
      <c r="E44" s="127"/>
      <c r="F44" s="115"/>
      <c r="G44" s="127"/>
      <c r="H44" s="128"/>
    </row>
    <row r="45" spans="1:8" s="14" customFormat="1" x14ac:dyDescent="0.25">
      <c r="A45" s="97" t="s">
        <v>797</v>
      </c>
      <c r="B45" s="115"/>
      <c r="C45" s="127"/>
      <c r="D45" s="106"/>
      <c r="E45" s="127"/>
      <c r="F45" s="115"/>
      <c r="G45" s="127"/>
      <c r="H45" s="128"/>
    </row>
    <row r="46" spans="1:8" s="14" customFormat="1" x14ac:dyDescent="0.25">
      <c r="A46" s="228" t="s">
        <v>669</v>
      </c>
      <c r="B46" s="115"/>
      <c r="C46" s="127"/>
      <c r="D46" s="106"/>
      <c r="E46" s="127"/>
      <c r="F46" s="115"/>
      <c r="G46" s="127"/>
      <c r="H46" s="128"/>
    </row>
    <row r="47" spans="1:8" s="14" customFormat="1" x14ac:dyDescent="0.25">
      <c r="A47" s="141" t="s">
        <v>669</v>
      </c>
      <c r="B47" s="115"/>
      <c r="C47" s="127"/>
      <c r="D47" s="106"/>
      <c r="E47" s="127"/>
      <c r="F47" s="115"/>
      <c r="G47" s="127"/>
      <c r="H47" s="128">
        <f t="shared" si="2"/>
        <v>0</v>
      </c>
    </row>
    <row r="48" spans="1:8" ht="15.75" thickBot="1" x14ac:dyDescent="0.3">
      <c r="A48" s="98" t="s">
        <v>669</v>
      </c>
      <c r="B48" s="116"/>
      <c r="C48" s="129"/>
      <c r="D48" s="107"/>
      <c r="E48" s="129"/>
      <c r="F48" s="116"/>
      <c r="G48" s="129"/>
      <c r="H48" s="130">
        <f t="shared" si="2"/>
        <v>0</v>
      </c>
    </row>
    <row r="49" spans="1:8" s="14" customFormat="1" ht="19.5" thickBot="1" x14ac:dyDescent="0.3">
      <c r="A49" s="492" t="s">
        <v>799</v>
      </c>
      <c r="B49" s="493"/>
      <c r="C49" s="493"/>
      <c r="D49" s="493"/>
      <c r="E49" s="493"/>
      <c r="F49" s="493"/>
      <c r="G49" s="493"/>
      <c r="H49" s="494"/>
    </row>
    <row r="50" spans="1:8" x14ac:dyDescent="0.25">
      <c r="A50" s="487" t="s">
        <v>800</v>
      </c>
      <c r="B50" s="136"/>
      <c r="C50" s="132"/>
      <c r="D50" s="113"/>
      <c r="E50" s="132"/>
      <c r="F50" s="136"/>
      <c r="G50" s="127"/>
      <c r="H50" s="128">
        <f t="shared" ref="H50:H60" si="3">E50+G50</f>
        <v>0</v>
      </c>
    </row>
    <row r="51" spans="1:8" x14ac:dyDescent="0.25">
      <c r="A51" s="329"/>
      <c r="B51" s="136"/>
      <c r="C51" s="132"/>
      <c r="D51" s="113"/>
      <c r="E51" s="132"/>
      <c r="F51" s="136"/>
      <c r="G51" s="127"/>
      <c r="H51" s="128">
        <f t="shared" si="3"/>
        <v>0</v>
      </c>
    </row>
    <row r="52" spans="1:8" x14ac:dyDescent="0.25">
      <c r="A52" s="329"/>
      <c r="B52" s="136"/>
      <c r="C52" s="132"/>
      <c r="D52" s="113"/>
      <c r="E52" s="132"/>
      <c r="F52" s="136"/>
      <c r="G52" s="127"/>
      <c r="H52" s="128">
        <f t="shared" si="3"/>
        <v>0</v>
      </c>
    </row>
    <row r="53" spans="1:8" x14ac:dyDescent="0.25">
      <c r="A53" s="329"/>
      <c r="B53" s="136"/>
      <c r="C53" s="132"/>
      <c r="D53" s="113"/>
      <c r="E53" s="132"/>
      <c r="F53" s="136"/>
      <c r="G53" s="127"/>
      <c r="H53" s="128">
        <f t="shared" si="3"/>
        <v>0</v>
      </c>
    </row>
    <row r="54" spans="1:8" x14ac:dyDescent="0.25">
      <c r="A54" s="488"/>
      <c r="B54" s="136"/>
      <c r="C54" s="132"/>
      <c r="D54" s="113"/>
      <c r="E54" s="132"/>
      <c r="F54" s="136"/>
      <c r="G54" s="127"/>
      <c r="H54" s="128">
        <f t="shared" si="3"/>
        <v>0</v>
      </c>
    </row>
    <row r="55" spans="1:8" x14ac:dyDescent="0.25">
      <c r="A55" s="96" t="s">
        <v>801</v>
      </c>
      <c r="B55" s="135"/>
      <c r="C55" s="131"/>
      <c r="D55" s="133"/>
      <c r="E55" s="131"/>
      <c r="F55" s="139"/>
      <c r="G55" s="122"/>
      <c r="H55" s="123">
        <f>E55+G55</f>
        <v>0</v>
      </c>
    </row>
    <row r="56" spans="1:8" s="14" customFormat="1" x14ac:dyDescent="0.25">
      <c r="A56" s="97" t="s">
        <v>802</v>
      </c>
      <c r="B56" s="136"/>
      <c r="C56" s="132"/>
      <c r="D56" s="113"/>
      <c r="E56" s="132"/>
      <c r="F56" s="41"/>
      <c r="G56" s="127"/>
      <c r="H56" s="128">
        <f>E56+G56</f>
        <v>0</v>
      </c>
    </row>
    <row r="57" spans="1:8" x14ac:dyDescent="0.25">
      <c r="A57" s="94" t="s">
        <v>803</v>
      </c>
      <c r="B57" s="136"/>
      <c r="C57" s="132"/>
      <c r="D57" s="113"/>
      <c r="E57" s="132"/>
      <c r="F57" s="41"/>
      <c r="G57" s="127"/>
      <c r="H57" s="128">
        <f t="shared" ref="H57" si="4">E57+G57</f>
        <v>0</v>
      </c>
    </row>
    <row r="58" spans="1:8" s="14" customFormat="1" x14ac:dyDescent="0.25">
      <c r="A58" s="145" t="s">
        <v>669</v>
      </c>
      <c r="B58" s="142"/>
      <c r="C58" s="143"/>
      <c r="D58" s="144"/>
      <c r="E58" s="143"/>
      <c r="F58" s="142"/>
      <c r="G58" s="124"/>
      <c r="H58" s="128">
        <f t="shared" si="3"/>
        <v>0</v>
      </c>
    </row>
    <row r="59" spans="1:8" s="14" customFormat="1" x14ac:dyDescent="0.25">
      <c r="A59" s="145" t="s">
        <v>669</v>
      </c>
      <c r="B59" s="142"/>
      <c r="C59" s="143"/>
      <c r="D59" s="144"/>
      <c r="E59" s="143"/>
      <c r="F59" s="142"/>
      <c r="G59" s="124"/>
      <c r="H59" s="128">
        <f t="shared" si="3"/>
        <v>0</v>
      </c>
    </row>
    <row r="60" spans="1:8" ht="15.75" thickBot="1" x14ac:dyDescent="0.3">
      <c r="A60" s="146" t="s">
        <v>669</v>
      </c>
      <c r="B60" s="116"/>
      <c r="C60" s="129"/>
      <c r="D60" s="107"/>
      <c r="E60" s="129"/>
      <c r="F60" s="116"/>
      <c r="G60" s="129"/>
      <c r="H60" s="130">
        <f t="shared" si="3"/>
        <v>0</v>
      </c>
    </row>
    <row r="61" spans="1:8" s="14" customFormat="1" ht="34.5" customHeight="1" thickBot="1" x14ac:dyDescent="0.3">
      <c r="A61" s="138" t="s">
        <v>804</v>
      </c>
      <c r="B61" s="484">
        <f>SUM(E10:E13,E50:E60)</f>
        <v>0</v>
      </c>
      <c r="C61" s="485"/>
      <c r="D61" s="485"/>
      <c r="E61" s="486"/>
      <c r="F61" s="484"/>
      <c r="G61" s="486"/>
      <c r="H61" s="214">
        <f>F61+B61</f>
        <v>0</v>
      </c>
    </row>
    <row r="62" spans="1:8" s="14" customFormat="1" ht="34.5" customHeight="1" thickBot="1" x14ac:dyDescent="0.3">
      <c r="A62" s="138" t="s">
        <v>805</v>
      </c>
      <c r="B62" s="484">
        <f>SUM(E15:E27,E50:E60)</f>
        <v>0</v>
      </c>
      <c r="C62" s="485"/>
      <c r="D62" s="485"/>
      <c r="E62" s="486"/>
      <c r="F62" s="484"/>
      <c r="G62" s="486"/>
      <c r="H62" s="214"/>
    </row>
    <row r="63" spans="1:8" s="14" customFormat="1" ht="30" x14ac:dyDescent="0.25">
      <c r="A63" s="138" t="s">
        <v>806</v>
      </c>
      <c r="B63" s="484">
        <f>SUM(E29:E41,E50:E60)</f>
        <v>0</v>
      </c>
      <c r="C63" s="485"/>
      <c r="D63" s="485"/>
      <c r="E63" s="486"/>
      <c r="F63" s="484">
        <f>SUM(G29:G39)+SUM(G50:G57)</f>
        <v>0</v>
      </c>
      <c r="G63" s="486"/>
      <c r="H63" s="215">
        <f>F63+B63</f>
        <v>0</v>
      </c>
    </row>
    <row r="64" spans="1:8" s="14" customFormat="1" ht="30.75" thickBot="1" x14ac:dyDescent="0.3">
      <c r="A64" s="138" t="s">
        <v>807</v>
      </c>
      <c r="B64" s="484">
        <f>SUM(E43:E48,E50:E60)</f>
        <v>0</v>
      </c>
      <c r="C64" s="485"/>
      <c r="D64" s="485"/>
      <c r="E64" s="486"/>
      <c r="F64" s="484"/>
      <c r="G64" s="486"/>
      <c r="H64" s="215"/>
    </row>
    <row r="65" spans="1:8" ht="15.75" thickBot="1" x14ac:dyDescent="0.3">
      <c r="A65" s="464" t="s">
        <v>808</v>
      </c>
      <c r="B65" s="465"/>
      <c r="C65" s="465"/>
      <c r="D65" s="465"/>
      <c r="E65" s="465"/>
      <c r="F65" s="465"/>
      <c r="G65" s="465"/>
      <c r="H65" s="466"/>
    </row>
    <row r="66" spans="1:8" s="14" customFormat="1" x14ac:dyDescent="0.25">
      <c r="A66" s="219"/>
      <c r="B66" s="219"/>
      <c r="C66" s="219"/>
      <c r="D66" s="219"/>
      <c r="E66" s="219"/>
      <c r="F66" s="219"/>
      <c r="G66" s="219"/>
      <c r="H66" s="219"/>
    </row>
    <row r="67" spans="1:8" s="14" customFormat="1" ht="15.75" thickBot="1" x14ac:dyDescent="0.3">
      <c r="A67" s="218"/>
      <c r="B67" s="218"/>
      <c r="C67" s="218"/>
      <c r="D67" s="218"/>
      <c r="E67" s="218"/>
      <c r="F67" s="218"/>
      <c r="G67" s="218"/>
      <c r="H67" s="218"/>
    </row>
    <row r="68" spans="1:8" s="191" customFormat="1" ht="41.65" customHeight="1" thickBot="1" x14ac:dyDescent="0.4">
      <c r="A68" s="479" t="s">
        <v>809</v>
      </c>
      <c r="B68" s="480"/>
      <c r="C68" s="480"/>
      <c r="D68" s="480"/>
      <c r="E68" s="480"/>
      <c r="F68" s="480"/>
      <c r="G68" s="480"/>
      <c r="H68" s="481"/>
    </row>
    <row r="69" spans="1:8" s="14" customFormat="1" x14ac:dyDescent="0.25">
      <c r="A69" s="476" t="s">
        <v>782</v>
      </c>
      <c r="B69" s="478" t="s">
        <v>611</v>
      </c>
      <c r="C69" s="478"/>
      <c r="D69" s="478"/>
      <c r="E69" s="478"/>
      <c r="F69" s="478" t="s">
        <v>613</v>
      </c>
      <c r="G69" s="478"/>
      <c r="H69" s="482" t="s">
        <v>783</v>
      </c>
    </row>
    <row r="70" spans="1:8" s="14" customFormat="1" ht="15.75" thickBot="1" x14ac:dyDescent="0.3">
      <c r="A70" s="477"/>
      <c r="B70" s="137" t="s">
        <v>784</v>
      </c>
      <c r="C70" s="137" t="s">
        <v>785</v>
      </c>
      <c r="D70" s="137" t="s">
        <v>786</v>
      </c>
      <c r="E70" s="137" t="s">
        <v>787</v>
      </c>
      <c r="F70" s="137" t="s">
        <v>788</v>
      </c>
      <c r="G70" s="137" t="s">
        <v>789</v>
      </c>
      <c r="H70" s="483"/>
    </row>
    <row r="71" spans="1:8" s="14" customFormat="1" ht="28.9" customHeight="1" thickBot="1" x14ac:dyDescent="0.3">
      <c r="A71" s="354" t="s">
        <v>810</v>
      </c>
      <c r="B71" s="355"/>
      <c r="C71" s="355"/>
      <c r="D71" s="355"/>
      <c r="E71" s="355"/>
      <c r="F71" s="355"/>
      <c r="G71" s="355"/>
      <c r="H71" s="356"/>
    </row>
    <row r="72" spans="1:8" s="14" customFormat="1" ht="29.65" customHeight="1" x14ac:dyDescent="0.25">
      <c r="A72" s="91" t="s">
        <v>811</v>
      </c>
      <c r="B72" s="101"/>
      <c r="C72" s="109"/>
      <c r="D72" s="113"/>
      <c r="E72" s="109"/>
      <c r="F72" s="90"/>
      <c r="G72" s="108"/>
      <c r="H72" s="111">
        <f t="shared" ref="H72:H80" si="5">E72+G72</f>
        <v>0</v>
      </c>
    </row>
    <row r="73" spans="1:8" s="14" customFormat="1" x14ac:dyDescent="0.25">
      <c r="A73" s="91" t="s">
        <v>812</v>
      </c>
      <c r="B73" s="101"/>
      <c r="C73" s="109"/>
      <c r="D73" s="113"/>
      <c r="E73" s="109"/>
      <c r="F73" s="90"/>
      <c r="G73" s="108"/>
      <c r="H73" s="111">
        <f t="shared" si="5"/>
        <v>0</v>
      </c>
    </row>
    <row r="74" spans="1:8" s="14" customFormat="1" x14ac:dyDescent="0.25">
      <c r="A74" s="91" t="s">
        <v>615</v>
      </c>
      <c r="B74" s="101"/>
      <c r="C74" s="109"/>
      <c r="D74" s="113"/>
      <c r="E74" s="109"/>
      <c r="F74" s="90"/>
      <c r="G74" s="108"/>
      <c r="H74" s="111">
        <f t="shared" si="5"/>
        <v>0</v>
      </c>
    </row>
    <row r="75" spans="1:8" s="14" customFormat="1" ht="15.75" thickBot="1" x14ac:dyDescent="0.3">
      <c r="A75" s="92" t="s">
        <v>669</v>
      </c>
      <c r="B75" s="90"/>
      <c r="C75" s="108"/>
      <c r="D75" s="106"/>
      <c r="E75" s="108"/>
      <c r="F75" s="90"/>
      <c r="G75" s="108"/>
      <c r="H75" s="111">
        <f t="shared" si="5"/>
        <v>0</v>
      </c>
    </row>
    <row r="76" spans="1:8" s="14" customFormat="1" ht="26.65" customHeight="1" thickBot="1" x14ac:dyDescent="0.3">
      <c r="A76" s="354" t="s">
        <v>813</v>
      </c>
      <c r="B76" s="355"/>
      <c r="C76" s="355"/>
      <c r="D76" s="355"/>
      <c r="E76" s="355"/>
      <c r="F76" s="355"/>
      <c r="G76" s="355"/>
      <c r="H76" s="356"/>
    </row>
    <row r="77" spans="1:8" s="14" customFormat="1" ht="30" x14ac:dyDescent="0.25">
      <c r="A77" s="91" t="s">
        <v>814</v>
      </c>
      <c r="B77" s="90"/>
      <c r="C77" s="108"/>
      <c r="D77" s="106"/>
      <c r="E77" s="108"/>
      <c r="F77" s="90"/>
      <c r="G77" s="108"/>
      <c r="H77" s="111">
        <f t="shared" si="5"/>
        <v>0</v>
      </c>
    </row>
    <row r="78" spans="1:8" s="14" customFormat="1" x14ac:dyDescent="0.25">
      <c r="A78" s="91" t="s">
        <v>812</v>
      </c>
      <c r="B78" s="90"/>
      <c r="C78" s="108"/>
      <c r="D78" s="106"/>
      <c r="E78" s="108"/>
      <c r="F78" s="90"/>
      <c r="G78" s="108"/>
      <c r="H78" s="111">
        <f t="shared" si="5"/>
        <v>0</v>
      </c>
    </row>
    <row r="79" spans="1:8" s="14" customFormat="1" x14ac:dyDescent="0.25">
      <c r="A79" s="91" t="s">
        <v>615</v>
      </c>
      <c r="B79" s="90"/>
      <c r="C79" s="108"/>
      <c r="D79" s="106"/>
      <c r="E79" s="108"/>
      <c r="F79" s="90"/>
      <c r="G79" s="108"/>
      <c r="H79" s="111">
        <f t="shared" si="5"/>
        <v>0</v>
      </c>
    </row>
    <row r="80" spans="1:8" s="14" customFormat="1" ht="15.75" thickBot="1" x14ac:dyDescent="0.3">
      <c r="A80" s="99" t="s">
        <v>669</v>
      </c>
      <c r="B80" s="100"/>
      <c r="C80" s="110"/>
      <c r="D80" s="107"/>
      <c r="E80" s="110"/>
      <c r="F80" s="100"/>
      <c r="G80" s="110"/>
      <c r="H80" s="112">
        <f t="shared" si="5"/>
        <v>0</v>
      </c>
    </row>
    <row r="81" spans="1:8" s="14" customFormat="1" ht="32.65" customHeight="1" thickBot="1" x14ac:dyDescent="0.3">
      <c r="A81" s="221" t="s">
        <v>815</v>
      </c>
      <c r="B81" s="484">
        <f>SUM(E72:E75)</f>
        <v>0</v>
      </c>
      <c r="C81" s="485"/>
      <c r="D81" s="485"/>
      <c r="E81" s="486"/>
      <c r="F81" s="484">
        <f>SUM(G72:G75)</f>
        <v>0</v>
      </c>
      <c r="G81" s="486"/>
      <c r="H81" s="216">
        <f>SUM(B81:G81)</f>
        <v>0</v>
      </c>
    </row>
    <row r="82" spans="1:8" s="14" customFormat="1" ht="33.4" customHeight="1" thickBot="1" x14ac:dyDescent="0.3">
      <c r="A82" s="221" t="s">
        <v>816</v>
      </c>
      <c r="B82" s="484">
        <f>SUM(E77:E80)</f>
        <v>0</v>
      </c>
      <c r="C82" s="485"/>
      <c r="D82" s="485"/>
      <c r="E82" s="486"/>
      <c r="F82" s="484">
        <f>SUM(G77:G80)</f>
        <v>0</v>
      </c>
      <c r="G82" s="486"/>
      <c r="H82" s="216">
        <f>SUM(B82:G82)</f>
        <v>0</v>
      </c>
    </row>
    <row r="83" spans="1:8" s="14" customFormat="1" ht="15.75" thickBot="1" x14ac:dyDescent="0.3">
      <c r="A83" s="464" t="s">
        <v>808</v>
      </c>
      <c r="B83" s="465"/>
      <c r="C83" s="465"/>
      <c r="D83" s="465"/>
      <c r="E83" s="465"/>
      <c r="F83" s="465"/>
      <c r="G83" s="465"/>
      <c r="H83" s="466"/>
    </row>
    <row r="84" spans="1:8" s="14" customFormat="1" x14ac:dyDescent="0.25">
      <c r="A84" s="467"/>
      <c r="B84" s="468"/>
      <c r="C84" s="468"/>
      <c r="D84" s="468"/>
      <c r="E84" s="468"/>
      <c r="F84" s="468"/>
      <c r="G84" s="468"/>
      <c r="H84" s="469"/>
    </row>
    <row r="85" spans="1:8" s="14" customFormat="1" x14ac:dyDescent="0.25">
      <c r="A85" s="470"/>
      <c r="B85" s="471"/>
      <c r="C85" s="471"/>
      <c r="D85" s="471"/>
      <c r="E85" s="471"/>
      <c r="F85" s="471"/>
      <c r="G85" s="471"/>
      <c r="H85" s="472"/>
    </row>
    <row r="86" spans="1:8" s="14" customFormat="1" x14ac:dyDescent="0.25">
      <c r="A86" s="470"/>
      <c r="B86" s="471"/>
      <c r="C86" s="471"/>
      <c r="D86" s="471"/>
      <c r="E86" s="471"/>
      <c r="F86" s="471"/>
      <c r="G86" s="471"/>
      <c r="H86" s="472"/>
    </row>
    <row r="87" spans="1:8" s="14" customFormat="1" x14ac:dyDescent="0.25">
      <c r="A87" s="470"/>
      <c r="B87" s="471"/>
      <c r="C87" s="471"/>
      <c r="D87" s="471"/>
      <c r="E87" s="471"/>
      <c r="F87" s="471"/>
      <c r="G87" s="471"/>
      <c r="H87" s="472"/>
    </row>
    <row r="88" spans="1:8" s="14" customFormat="1" ht="15.75" thickBot="1" x14ac:dyDescent="0.3">
      <c r="A88" s="473"/>
      <c r="B88" s="474"/>
      <c r="C88" s="474"/>
      <c r="D88" s="474"/>
      <c r="E88" s="474"/>
      <c r="F88" s="474"/>
      <c r="G88" s="474"/>
      <c r="H88" s="475"/>
    </row>
    <row r="89" spans="1:8" s="14" customFormat="1" x14ac:dyDescent="0.25">
      <c r="A89" s="218"/>
      <c r="B89" s="218"/>
      <c r="C89" s="218"/>
      <c r="D89" s="218"/>
      <c r="E89" s="218"/>
      <c r="F89" s="218"/>
      <c r="G89" s="218"/>
      <c r="H89" s="218"/>
    </row>
    <row r="90" spans="1:8" s="191" customFormat="1" ht="21.75" thickBot="1" x14ac:dyDescent="0.4">
      <c r="A90" s="218"/>
      <c r="B90" s="218"/>
      <c r="C90" s="218"/>
      <c r="D90" s="218"/>
      <c r="E90" s="218"/>
      <c r="F90" s="218"/>
      <c r="G90" s="218"/>
      <c r="H90" s="218"/>
    </row>
    <row r="91" spans="1:8" s="14" customFormat="1" ht="21.75" thickBot="1" x14ac:dyDescent="0.3">
      <c r="A91" s="479" t="s">
        <v>817</v>
      </c>
      <c r="B91" s="480"/>
      <c r="C91" s="480"/>
      <c r="D91" s="480"/>
      <c r="E91" s="480"/>
      <c r="F91" s="480"/>
      <c r="G91" s="480"/>
      <c r="H91" s="481"/>
    </row>
    <row r="92" spans="1:8" s="14" customFormat="1" x14ac:dyDescent="0.25">
      <c r="A92" s="476" t="s">
        <v>782</v>
      </c>
      <c r="B92" s="478" t="s">
        <v>611</v>
      </c>
      <c r="C92" s="478"/>
      <c r="D92" s="478"/>
      <c r="E92" s="478"/>
      <c r="F92" s="478" t="s">
        <v>613</v>
      </c>
      <c r="G92" s="478"/>
      <c r="H92" s="482" t="s">
        <v>783</v>
      </c>
    </row>
    <row r="93" spans="1:8" s="14" customFormat="1" ht="15.75" thickBot="1" x14ac:dyDescent="0.3">
      <c r="A93" s="477"/>
      <c r="B93" s="137" t="s">
        <v>784</v>
      </c>
      <c r="C93" s="137" t="s">
        <v>785</v>
      </c>
      <c r="D93" s="137" t="s">
        <v>786</v>
      </c>
      <c r="E93" s="137" t="s">
        <v>787</v>
      </c>
      <c r="F93" s="137" t="s">
        <v>788</v>
      </c>
      <c r="G93" s="137" t="s">
        <v>789</v>
      </c>
      <c r="H93" s="483"/>
    </row>
    <row r="94" spans="1:8" s="14" customFormat="1" x14ac:dyDescent="0.25">
      <c r="A94" s="91" t="s">
        <v>812</v>
      </c>
      <c r="B94" s="101"/>
      <c r="C94" s="109"/>
      <c r="D94" s="113"/>
      <c r="E94" s="109"/>
      <c r="F94" s="231"/>
      <c r="G94" s="108"/>
      <c r="H94" s="111">
        <f t="shared" ref="H94:H97" si="6">E94+G94</f>
        <v>0</v>
      </c>
    </row>
    <row r="95" spans="1:8" s="14" customFormat="1" x14ac:dyDescent="0.25">
      <c r="A95" s="91" t="s">
        <v>818</v>
      </c>
      <c r="B95" s="101"/>
      <c r="C95" s="109"/>
      <c r="D95" s="113"/>
      <c r="E95" s="109"/>
      <c r="F95" s="231"/>
      <c r="G95" s="108"/>
      <c r="H95" s="111">
        <f t="shared" si="6"/>
        <v>0</v>
      </c>
    </row>
    <row r="96" spans="1:8" s="14" customFormat="1" x14ac:dyDescent="0.25">
      <c r="A96" s="91" t="s">
        <v>819</v>
      </c>
      <c r="B96" s="101"/>
      <c r="C96" s="109"/>
      <c r="D96" s="113"/>
      <c r="E96" s="109"/>
      <c r="F96" s="231"/>
      <c r="G96" s="108"/>
      <c r="H96" s="111">
        <f t="shared" si="6"/>
        <v>0</v>
      </c>
    </row>
    <row r="97" spans="1:8" s="14" customFormat="1" x14ac:dyDescent="0.25">
      <c r="A97" s="91" t="s">
        <v>615</v>
      </c>
      <c r="B97" s="101"/>
      <c r="C97" s="109"/>
      <c r="D97" s="113"/>
      <c r="E97" s="109"/>
      <c r="F97" s="231"/>
      <c r="G97" s="108"/>
      <c r="H97" s="111">
        <f t="shared" si="6"/>
        <v>0</v>
      </c>
    </row>
    <row r="98" spans="1:8" s="14" customFormat="1" x14ac:dyDescent="0.25">
      <c r="A98" s="92" t="s">
        <v>669</v>
      </c>
      <c r="B98" s="90"/>
      <c r="C98" s="108"/>
      <c r="D98" s="106"/>
      <c r="E98" s="108"/>
      <c r="F98" s="90"/>
      <c r="G98" s="108"/>
      <c r="H98" s="111">
        <f t="shared" ref="H98:H103" si="7">E98+G98</f>
        <v>0</v>
      </c>
    </row>
    <row r="99" spans="1:8" s="14" customFormat="1" x14ac:dyDescent="0.25">
      <c r="A99" s="92" t="s">
        <v>669</v>
      </c>
      <c r="B99" s="90"/>
      <c r="C99" s="108"/>
      <c r="D99" s="106"/>
      <c r="E99" s="108"/>
      <c r="F99" s="90"/>
      <c r="G99" s="108"/>
      <c r="H99" s="111">
        <f t="shared" si="7"/>
        <v>0</v>
      </c>
    </row>
    <row r="100" spans="1:8" s="14" customFormat="1" x14ac:dyDescent="0.25">
      <c r="A100" s="92" t="s">
        <v>669</v>
      </c>
      <c r="B100" s="90"/>
      <c r="C100" s="108"/>
      <c r="D100" s="106"/>
      <c r="E100" s="108"/>
      <c r="F100" s="90"/>
      <c r="G100" s="108"/>
      <c r="H100" s="111">
        <f t="shared" si="7"/>
        <v>0</v>
      </c>
    </row>
    <row r="101" spans="1:8" s="14" customFormat="1" x14ac:dyDescent="0.25">
      <c r="A101" s="92" t="s">
        <v>669</v>
      </c>
      <c r="B101" s="90"/>
      <c r="C101" s="108"/>
      <c r="D101" s="106"/>
      <c r="E101" s="108"/>
      <c r="F101" s="90"/>
      <c r="G101" s="108"/>
      <c r="H101" s="111">
        <f t="shared" si="7"/>
        <v>0</v>
      </c>
    </row>
    <row r="102" spans="1:8" s="14" customFormat="1" x14ac:dyDescent="0.25">
      <c r="A102" s="92" t="s">
        <v>669</v>
      </c>
      <c r="B102" s="90"/>
      <c r="C102" s="108"/>
      <c r="D102" s="106"/>
      <c r="E102" s="108"/>
      <c r="F102" s="90"/>
      <c r="G102" s="108"/>
      <c r="H102" s="111">
        <f t="shared" si="7"/>
        <v>0</v>
      </c>
    </row>
    <row r="103" spans="1:8" s="14" customFormat="1" ht="15.75" thickBot="1" x14ac:dyDescent="0.3">
      <c r="A103" s="99" t="s">
        <v>669</v>
      </c>
      <c r="B103" s="100"/>
      <c r="C103" s="110"/>
      <c r="D103" s="107"/>
      <c r="E103" s="110"/>
      <c r="F103" s="100"/>
      <c r="G103" s="110"/>
      <c r="H103" s="112">
        <f t="shared" si="7"/>
        <v>0</v>
      </c>
    </row>
    <row r="104" spans="1:8" ht="15.75" thickBot="1" x14ac:dyDescent="0.3">
      <c r="A104" s="202" t="s">
        <v>820</v>
      </c>
      <c r="B104" s="484">
        <f>SUM(E94:E103)</f>
        <v>0</v>
      </c>
      <c r="C104" s="485"/>
      <c r="D104" s="485"/>
      <c r="E104" s="486"/>
      <c r="F104" s="484">
        <f>SUM(G94:G103)</f>
        <v>0</v>
      </c>
      <c r="G104" s="486"/>
      <c r="H104" s="216">
        <f>B104+F104</f>
        <v>0</v>
      </c>
    </row>
    <row r="105" spans="1:8" ht="15.75" thickBot="1" x14ac:dyDescent="0.3">
      <c r="A105" s="464" t="s">
        <v>808</v>
      </c>
      <c r="B105" s="465"/>
      <c r="C105" s="465"/>
      <c r="D105" s="465"/>
      <c r="E105" s="465"/>
      <c r="F105" s="465"/>
      <c r="G105" s="465"/>
      <c r="H105" s="466"/>
    </row>
    <row r="106" spans="1:8" x14ac:dyDescent="0.25">
      <c r="A106" s="467"/>
      <c r="B106" s="468"/>
      <c r="C106" s="468"/>
      <c r="D106" s="468"/>
      <c r="E106" s="468"/>
      <c r="F106" s="468"/>
      <c r="G106" s="468"/>
      <c r="H106" s="469"/>
    </row>
    <row r="107" spans="1:8" x14ac:dyDescent="0.25">
      <c r="A107" s="470"/>
      <c r="B107" s="471"/>
      <c r="C107" s="471"/>
      <c r="D107" s="471"/>
      <c r="E107" s="471"/>
      <c r="F107" s="471"/>
      <c r="G107" s="471"/>
      <c r="H107" s="472"/>
    </row>
    <row r="108" spans="1:8" x14ac:dyDescent="0.25">
      <c r="A108" s="470"/>
      <c r="B108" s="471"/>
      <c r="C108" s="471"/>
      <c r="D108" s="471"/>
      <c r="E108" s="471"/>
      <c r="F108" s="471"/>
      <c r="G108" s="471"/>
      <c r="H108" s="472"/>
    </row>
    <row r="109" spans="1:8" x14ac:dyDescent="0.25">
      <c r="A109" s="470"/>
      <c r="B109" s="471"/>
      <c r="C109" s="471"/>
      <c r="D109" s="471"/>
      <c r="E109" s="471"/>
      <c r="F109" s="471"/>
      <c r="G109" s="471"/>
      <c r="H109" s="472"/>
    </row>
    <row r="110" spans="1:8" ht="15.75" thickBot="1" x14ac:dyDescent="0.3">
      <c r="A110" s="473"/>
      <c r="B110" s="474"/>
      <c r="C110" s="474"/>
      <c r="D110" s="474"/>
      <c r="E110" s="474"/>
      <c r="F110" s="474"/>
      <c r="G110" s="474"/>
      <c r="H110" s="475"/>
    </row>
    <row r="112" spans="1:8" s="191" customFormat="1" ht="41.65" customHeight="1" thickBot="1" x14ac:dyDescent="0.4">
      <c r="A112" s="14"/>
      <c r="B112" s="14"/>
      <c r="C112" s="14"/>
      <c r="D112" s="14"/>
      <c r="E112" s="14"/>
      <c r="F112" s="14"/>
      <c r="G112" s="14"/>
      <c r="H112" s="14"/>
    </row>
    <row r="113" spans="1:8" ht="21.75" thickBot="1" x14ac:dyDescent="0.3">
      <c r="A113" s="501" t="s">
        <v>933</v>
      </c>
      <c r="B113" s="502"/>
      <c r="C113" s="502"/>
      <c r="D113" s="502"/>
      <c r="E113" s="502"/>
      <c r="F113" s="502"/>
      <c r="G113" s="502"/>
      <c r="H113" s="503"/>
    </row>
    <row r="114" spans="1:8" x14ac:dyDescent="0.25">
      <c r="A114" s="476" t="s">
        <v>782</v>
      </c>
      <c r="B114" s="478" t="s">
        <v>611</v>
      </c>
      <c r="C114" s="478"/>
      <c r="D114" s="478"/>
      <c r="E114" s="478"/>
      <c r="F114" s="478" t="s">
        <v>613</v>
      </c>
      <c r="G114" s="478"/>
      <c r="H114" s="482" t="s">
        <v>783</v>
      </c>
    </row>
    <row r="115" spans="1:8" ht="15.75" thickBot="1" x14ac:dyDescent="0.3">
      <c r="A115" s="477"/>
      <c r="B115" s="137" t="s">
        <v>784</v>
      </c>
      <c r="C115" s="137" t="s">
        <v>785</v>
      </c>
      <c r="D115" s="137" t="s">
        <v>786</v>
      </c>
      <c r="E115" s="137" t="s">
        <v>787</v>
      </c>
      <c r="F115" s="137" t="s">
        <v>788</v>
      </c>
      <c r="G115" s="137" t="s">
        <v>789</v>
      </c>
      <c r="H115" s="483"/>
    </row>
    <row r="116" spans="1:8" x14ac:dyDescent="0.25">
      <c r="A116" s="510" t="s">
        <v>941</v>
      </c>
      <c r="B116" s="139"/>
      <c r="C116" s="117"/>
      <c r="D116" s="88"/>
      <c r="E116" s="117"/>
      <c r="F116" s="139"/>
      <c r="G116" s="117"/>
      <c r="H116" s="118">
        <f>G116</f>
        <v>0</v>
      </c>
    </row>
    <row r="117" spans="1:8" x14ac:dyDescent="0.25">
      <c r="A117" s="511"/>
      <c r="B117" s="41"/>
      <c r="C117" s="108"/>
      <c r="D117" s="71"/>
      <c r="E117" s="108"/>
      <c r="F117" s="41"/>
      <c r="G117" s="108"/>
      <c r="H117" s="111"/>
    </row>
    <row r="118" spans="1:8" x14ac:dyDescent="0.25">
      <c r="A118" s="511"/>
      <c r="B118" s="41"/>
      <c r="C118" s="108"/>
      <c r="D118" s="71"/>
      <c r="E118" s="108"/>
      <c r="F118" s="41"/>
      <c r="G118" s="108"/>
      <c r="H118" s="111"/>
    </row>
    <row r="119" spans="1:8" x14ac:dyDescent="0.25">
      <c r="A119" s="511"/>
      <c r="B119" s="41"/>
      <c r="C119" s="108"/>
      <c r="D119" s="71"/>
      <c r="E119" s="108"/>
      <c r="F119" s="41"/>
      <c r="G119" s="108"/>
      <c r="H119" s="111"/>
    </row>
    <row r="120" spans="1:8" x14ac:dyDescent="0.25">
      <c r="A120" s="511"/>
      <c r="B120" s="41"/>
      <c r="C120" s="108"/>
      <c r="D120" s="71"/>
      <c r="E120" s="108"/>
      <c r="F120" s="41"/>
      <c r="G120" s="108"/>
      <c r="H120" s="111"/>
    </row>
    <row r="121" spans="1:8" s="14" customFormat="1" x14ac:dyDescent="0.25">
      <c r="A121" s="515" t="s">
        <v>935</v>
      </c>
      <c r="B121" s="515"/>
      <c r="C121" s="515"/>
      <c r="D121" s="515"/>
      <c r="E121" s="515"/>
      <c r="F121" s="515"/>
      <c r="G121" s="516"/>
      <c r="H121" s="111">
        <f>H116</f>
        <v>0</v>
      </c>
    </row>
    <row r="122" spans="1:8" s="14" customFormat="1" x14ac:dyDescent="0.25">
      <c r="A122" s="512" t="s">
        <v>939</v>
      </c>
      <c r="B122" s="260"/>
      <c r="C122" s="260"/>
      <c r="D122" s="260"/>
      <c r="E122" s="260"/>
      <c r="F122" s="260"/>
      <c r="G122" s="260"/>
      <c r="H122" s="111"/>
    </row>
    <row r="123" spans="1:8" s="14" customFormat="1" x14ac:dyDescent="0.25">
      <c r="A123" s="513"/>
      <c r="B123" s="260"/>
      <c r="C123" s="260"/>
      <c r="D123" s="260"/>
      <c r="E123" s="260"/>
      <c r="F123" s="260"/>
      <c r="G123" s="260"/>
      <c r="H123" s="111"/>
    </row>
    <row r="124" spans="1:8" s="14" customFormat="1" x14ac:dyDescent="0.25">
      <c r="A124" s="513"/>
      <c r="B124" s="260"/>
      <c r="C124" s="260"/>
      <c r="D124" s="260"/>
      <c r="E124" s="260"/>
      <c r="F124" s="260"/>
      <c r="G124" s="260"/>
      <c r="H124" s="111"/>
    </row>
    <row r="125" spans="1:8" s="14" customFormat="1" x14ac:dyDescent="0.25">
      <c r="A125" s="513"/>
      <c r="B125" s="260"/>
      <c r="C125" s="260"/>
      <c r="D125" s="260"/>
      <c r="E125" s="260"/>
      <c r="F125" s="260"/>
      <c r="G125" s="260"/>
      <c r="H125" s="111"/>
    </row>
    <row r="126" spans="1:8" s="14" customFormat="1" x14ac:dyDescent="0.25">
      <c r="A126" s="513"/>
      <c r="B126" s="260"/>
      <c r="C126" s="260"/>
      <c r="D126" s="260"/>
      <c r="E126" s="260"/>
      <c r="F126" s="260"/>
      <c r="G126" s="260"/>
      <c r="H126" s="111"/>
    </row>
    <row r="127" spans="1:8" s="14" customFormat="1" x14ac:dyDescent="0.25">
      <c r="A127" s="514"/>
      <c r="B127" s="260"/>
      <c r="C127" s="260"/>
      <c r="D127" s="260"/>
      <c r="E127" s="260"/>
      <c r="F127" s="260"/>
      <c r="G127" s="260"/>
      <c r="H127" s="111"/>
    </row>
    <row r="128" spans="1:8" x14ac:dyDescent="0.25">
      <c r="A128" s="515" t="s">
        <v>940</v>
      </c>
      <c r="B128" s="515"/>
      <c r="C128" s="515"/>
      <c r="D128" s="515"/>
      <c r="E128" s="515"/>
      <c r="F128" s="515"/>
      <c r="G128" s="516"/>
      <c r="H128" s="111"/>
    </row>
    <row r="129" spans="1:8" ht="15.75" thickBot="1" x14ac:dyDescent="0.3">
      <c r="A129" s="520" t="s">
        <v>934</v>
      </c>
      <c r="B129" s="521"/>
      <c r="C129" s="521"/>
      <c r="D129" s="521"/>
      <c r="E129" s="521"/>
      <c r="F129" s="521"/>
      <c r="G129" s="522"/>
      <c r="H129" s="111">
        <f>OM_List!F7</f>
        <v>0</v>
      </c>
    </row>
    <row r="130" spans="1:8" ht="30.75" customHeight="1" thickBot="1" x14ac:dyDescent="0.3">
      <c r="A130" s="517" t="s">
        <v>936</v>
      </c>
      <c r="B130" s="518"/>
      <c r="C130" s="518"/>
      <c r="D130" s="518"/>
      <c r="E130" s="518"/>
      <c r="F130" s="518"/>
      <c r="G130" s="519"/>
      <c r="H130" s="215">
        <f>H129+H128+H121</f>
        <v>0</v>
      </c>
    </row>
    <row r="131" spans="1:8" ht="15.75" thickBot="1" x14ac:dyDescent="0.3">
      <c r="A131" s="464" t="s">
        <v>808</v>
      </c>
      <c r="B131" s="465"/>
      <c r="C131" s="465"/>
      <c r="D131" s="465"/>
      <c r="E131" s="465"/>
      <c r="F131" s="465"/>
      <c r="G131" s="465"/>
      <c r="H131" s="466"/>
    </row>
    <row r="132" spans="1:8" x14ac:dyDescent="0.25">
      <c r="A132" s="507"/>
      <c r="B132" s="508"/>
      <c r="C132" s="508"/>
      <c r="D132" s="508"/>
      <c r="E132" s="508"/>
      <c r="F132" s="508"/>
      <c r="G132" s="508"/>
      <c r="H132" s="509"/>
    </row>
    <row r="133" spans="1:8" x14ac:dyDescent="0.25">
      <c r="A133" s="470"/>
      <c r="B133" s="471"/>
      <c r="C133" s="471"/>
      <c r="D133" s="471"/>
      <c r="E133" s="471"/>
      <c r="F133" s="471"/>
      <c r="G133" s="471"/>
      <c r="H133" s="472"/>
    </row>
    <row r="134" spans="1:8" x14ac:dyDescent="0.25">
      <c r="A134" s="470"/>
      <c r="B134" s="471"/>
      <c r="C134" s="471"/>
      <c r="D134" s="471"/>
      <c r="E134" s="471"/>
      <c r="F134" s="471"/>
      <c r="G134" s="471"/>
      <c r="H134" s="472"/>
    </row>
    <row r="135" spans="1:8" x14ac:dyDescent="0.25">
      <c r="A135" s="470"/>
      <c r="B135" s="471"/>
      <c r="C135" s="471"/>
      <c r="D135" s="471"/>
      <c r="E135" s="471"/>
      <c r="F135" s="471"/>
      <c r="G135" s="471"/>
      <c r="H135" s="472"/>
    </row>
    <row r="136" spans="1:8" ht="15.75" thickBot="1" x14ac:dyDescent="0.3">
      <c r="A136" s="473"/>
      <c r="B136" s="474"/>
      <c r="C136" s="474"/>
      <c r="D136" s="474"/>
      <c r="E136" s="474"/>
      <c r="F136" s="474"/>
      <c r="G136" s="474"/>
      <c r="H136" s="475"/>
    </row>
  </sheetData>
  <mergeCells count="59">
    <mergeCell ref="B81:E81"/>
    <mergeCell ref="F81:G81"/>
    <mergeCell ref="A132:H136"/>
    <mergeCell ref="A131:H131"/>
    <mergeCell ref="A114:A115"/>
    <mergeCell ref="B114:E114"/>
    <mergeCell ref="F114:G114"/>
    <mergeCell ref="H114:H115"/>
    <mergeCell ref="A116:A120"/>
    <mergeCell ref="A122:A127"/>
    <mergeCell ref="A121:G121"/>
    <mergeCell ref="A130:G130"/>
    <mergeCell ref="A128:G128"/>
    <mergeCell ref="A129:G129"/>
    <mergeCell ref="A113:H113"/>
    <mergeCell ref="A1:H1"/>
    <mergeCell ref="A2:H2"/>
    <mergeCell ref="A91:H91"/>
    <mergeCell ref="A6:H6"/>
    <mergeCell ref="F104:G104"/>
    <mergeCell ref="A15:A22"/>
    <mergeCell ref="A9:H9"/>
    <mergeCell ref="A14:H14"/>
    <mergeCell ref="A28:H28"/>
    <mergeCell ref="A42:H42"/>
    <mergeCell ref="B62:E62"/>
    <mergeCell ref="F62:G62"/>
    <mergeCell ref="A7:A8"/>
    <mergeCell ref="A71:H71"/>
    <mergeCell ref="A76:H76"/>
    <mergeCell ref="B82:E82"/>
    <mergeCell ref="B7:E7"/>
    <mergeCell ref="F7:G7"/>
    <mergeCell ref="A50:A54"/>
    <mergeCell ref="A29:A37"/>
    <mergeCell ref="A49:H49"/>
    <mergeCell ref="H7:H8"/>
    <mergeCell ref="F61:G61"/>
    <mergeCell ref="F63:G63"/>
    <mergeCell ref="B64:E64"/>
    <mergeCell ref="F64:G64"/>
    <mergeCell ref="B61:E61"/>
    <mergeCell ref="B63:E63"/>
    <mergeCell ref="A65:H65"/>
    <mergeCell ref="A106:H110"/>
    <mergeCell ref="A105:H105"/>
    <mergeCell ref="A92:A93"/>
    <mergeCell ref="B92:E92"/>
    <mergeCell ref="A83:H83"/>
    <mergeCell ref="A84:H88"/>
    <mergeCell ref="A68:H68"/>
    <mergeCell ref="A69:A70"/>
    <mergeCell ref="B69:E69"/>
    <mergeCell ref="F69:G69"/>
    <mergeCell ref="H69:H70"/>
    <mergeCell ref="F92:G92"/>
    <mergeCell ref="H92:H93"/>
    <mergeCell ref="B104:E104"/>
    <mergeCell ref="F82:G82"/>
  </mergeCells>
  <pageMargins left="0.7" right="0.7" top="0.75" bottom="0.75" header="0.3" footer="0.3"/>
  <pageSetup orientation="portrait" horizontalDpi="1200" verticalDpi="120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0">
    <tabColor rgb="FF00B050"/>
  </sheetPr>
  <dimension ref="A1:O62"/>
  <sheetViews>
    <sheetView showGridLines="0" zoomScaleNormal="100" workbookViewId="0">
      <selection activeCell="E23" sqref="E23"/>
    </sheetView>
  </sheetViews>
  <sheetFormatPr defaultColWidth="8.7109375" defaultRowHeight="15" x14ac:dyDescent="0.25"/>
  <cols>
    <col min="1" max="1" width="19.7109375" customWidth="1"/>
    <col min="2" max="2" width="23" customWidth="1"/>
    <col min="3" max="3" width="16.7109375" customWidth="1"/>
    <col min="4" max="4" width="20" customWidth="1"/>
    <col min="5" max="5" width="20.7109375" bestFit="1" customWidth="1"/>
    <col min="6" max="6" width="13.7109375" bestFit="1" customWidth="1"/>
    <col min="7" max="7" width="16.7109375" customWidth="1"/>
    <col min="8" max="8" width="12.42578125" customWidth="1"/>
    <col min="9" max="9" width="15" bestFit="1" customWidth="1"/>
    <col min="10" max="10" width="10" bestFit="1" customWidth="1"/>
    <col min="11" max="15" width="5.7109375" customWidth="1"/>
    <col min="16" max="16" width="12.28515625" customWidth="1"/>
    <col min="17" max="18" width="9" customWidth="1"/>
  </cols>
  <sheetData>
    <row r="1" spans="1:15" s="14" customFormat="1" x14ac:dyDescent="0.25">
      <c r="A1" s="184" t="s">
        <v>837</v>
      </c>
      <c r="D1" s="33" t="s">
        <v>838</v>
      </c>
    </row>
    <row r="2" spans="1:15" s="14" customFormat="1" x14ac:dyDescent="0.25">
      <c r="A2" s="42" t="s">
        <v>840</v>
      </c>
      <c r="B2" s="291">
        <f>'Onsite Checklist'!G3</f>
        <v>0</v>
      </c>
      <c r="D2" s="44" t="s">
        <v>841</v>
      </c>
      <c r="E2" s="45" t="s">
        <v>842</v>
      </c>
    </row>
    <row r="3" spans="1:15" s="14" customFormat="1" x14ac:dyDescent="0.25">
      <c r="A3" s="38" t="s">
        <v>848</v>
      </c>
      <c r="B3" s="290">
        <f>'Onsite Checklist'!G4</f>
        <v>0</v>
      </c>
      <c r="D3" s="39" t="s">
        <v>108</v>
      </c>
      <c r="E3" s="287">
        <f>'System Health'!D2</f>
        <v>0</v>
      </c>
    </row>
    <row r="4" spans="1:15" s="14" customFormat="1" x14ac:dyDescent="0.25">
      <c r="A4" s="42" t="s">
        <v>849</v>
      </c>
      <c r="B4" s="291">
        <f>'Onsite Checklist'!G5</f>
        <v>0</v>
      </c>
      <c r="D4" s="43" t="s">
        <v>110</v>
      </c>
      <c r="E4" s="288">
        <f>'System Health'!D3</f>
        <v>0</v>
      </c>
    </row>
    <row r="5" spans="1:15" s="14" customFormat="1" x14ac:dyDescent="0.25">
      <c r="A5" s="34" t="s">
        <v>852</v>
      </c>
      <c r="B5" s="292">
        <f>'Onsite Checklist'!G7</f>
        <v>0</v>
      </c>
      <c r="D5" s="39" t="s">
        <v>36</v>
      </c>
      <c r="E5" s="287">
        <f>'System Health'!D4</f>
        <v>0</v>
      </c>
    </row>
    <row r="6" spans="1:15" s="14" customFormat="1" x14ac:dyDescent="0.25">
      <c r="A6" s="34" t="s">
        <v>853</v>
      </c>
      <c r="B6" s="292">
        <f>'Onsite Checklist'!G9</f>
        <v>0</v>
      </c>
      <c r="D6" s="39" t="s">
        <v>854</v>
      </c>
      <c r="E6" s="287">
        <f>'System Health'!D5</f>
        <v>0</v>
      </c>
    </row>
    <row r="7" spans="1:15" s="14" customFormat="1" x14ac:dyDescent="0.25">
      <c r="D7" s="39" t="s">
        <v>112</v>
      </c>
      <c r="E7" s="287">
        <f>'System Health'!D6</f>
        <v>0</v>
      </c>
    </row>
    <row r="8" spans="1:15" s="14" customFormat="1" x14ac:dyDescent="0.25">
      <c r="D8" s="39" t="s">
        <v>113</v>
      </c>
      <c r="E8" s="287">
        <f>'System Health'!D7</f>
        <v>0</v>
      </c>
    </row>
    <row r="9" spans="1:15" s="14" customFormat="1" x14ac:dyDescent="0.25">
      <c r="D9" s="39" t="s">
        <v>47</v>
      </c>
      <c r="E9" s="287">
        <f>'System Health'!D8</f>
        <v>0</v>
      </c>
    </row>
    <row r="10" spans="1:15" s="14" customFormat="1" x14ac:dyDescent="0.25">
      <c r="D10" s="39" t="s">
        <v>114</v>
      </c>
      <c r="E10" s="287">
        <f>'System Health'!D9</f>
        <v>0</v>
      </c>
    </row>
    <row r="11" spans="1:15" s="14" customFormat="1" x14ac:dyDescent="0.25">
      <c r="D11" s="39" t="s">
        <v>313</v>
      </c>
      <c r="E11" s="287">
        <f>'System Health'!D10</f>
        <v>0</v>
      </c>
    </row>
    <row r="12" spans="1:15" s="14" customFormat="1" x14ac:dyDescent="0.25">
      <c r="D12" s="39" t="s">
        <v>56</v>
      </c>
      <c r="E12" s="287">
        <f>'System Health'!D11</f>
        <v>0</v>
      </c>
    </row>
    <row r="13" spans="1:15" s="14" customFormat="1" x14ac:dyDescent="0.25">
      <c r="D13" s="40" t="s">
        <v>855</v>
      </c>
      <c r="E13" s="289" t="e">
        <f>'System Health'!F2</f>
        <v>#DIV/0!</v>
      </c>
    </row>
    <row r="14" spans="1:15" s="14" customFormat="1" ht="15.75" thickBot="1" x14ac:dyDescent="0.3">
      <c r="A14" s="33" t="s">
        <v>60</v>
      </c>
      <c r="G14" s="184" t="s">
        <v>839</v>
      </c>
      <c r="H14" s="104"/>
      <c r="I14" s="104"/>
    </row>
    <row r="15" spans="1:15" s="14" customFormat="1" ht="39" thickBot="1" x14ac:dyDescent="0.3">
      <c r="A15" s="249" t="s">
        <v>60</v>
      </c>
      <c r="B15" s="250">
        <f>'Integration Ready Status'!A18</f>
        <v>0</v>
      </c>
      <c r="C15" s="251" t="s">
        <v>821</v>
      </c>
      <c r="D15" s="523"/>
      <c r="E15" s="524"/>
      <c r="G15" s="299" t="s">
        <v>843</v>
      </c>
      <c r="H15" s="299" t="s">
        <v>844</v>
      </c>
      <c r="I15" s="300" t="s">
        <v>845</v>
      </c>
      <c r="J15" s="183" t="s">
        <v>846</v>
      </c>
      <c r="K15" s="525" t="s">
        <v>847</v>
      </c>
      <c r="L15" s="525"/>
      <c r="M15" s="525"/>
      <c r="N15" s="525"/>
      <c r="O15" s="525"/>
    </row>
    <row r="16" spans="1:15" s="14" customFormat="1" ht="15.75" thickBot="1" x14ac:dyDescent="0.3">
      <c r="A16" s="33" t="s">
        <v>66</v>
      </c>
      <c r="B16" s="223"/>
      <c r="C16" s="104"/>
      <c r="G16" s="304"/>
      <c r="H16" s="305"/>
      <c r="I16" s="304"/>
      <c r="J16" s="304"/>
      <c r="K16" s="526"/>
      <c r="L16" s="526"/>
      <c r="M16" s="526"/>
      <c r="N16" s="526"/>
      <c r="O16" s="526"/>
    </row>
    <row r="17" spans="1:15" s="14" customFormat="1" ht="39" thickBot="1" x14ac:dyDescent="0.3">
      <c r="A17" s="252" t="s">
        <v>66</v>
      </c>
      <c r="B17" s="253" t="e">
        <f>E13</f>
        <v>#DIV/0!</v>
      </c>
      <c r="C17" s="251" t="s">
        <v>821</v>
      </c>
      <c r="D17" s="523"/>
      <c r="E17" s="524"/>
      <c r="G17" s="302" t="s">
        <v>850</v>
      </c>
      <c r="H17" s="302" t="s">
        <v>541</v>
      </c>
      <c r="I17" s="302" t="s">
        <v>851</v>
      </c>
      <c r="J17" s="302" t="s">
        <v>124</v>
      </c>
      <c r="K17" s="302" t="s">
        <v>125</v>
      </c>
      <c r="L17" s="302" t="s">
        <v>126</v>
      </c>
      <c r="M17" s="302" t="s">
        <v>127</v>
      </c>
      <c r="N17" s="302" t="s">
        <v>128</v>
      </c>
      <c r="O17" s="302" t="s">
        <v>129</v>
      </c>
    </row>
    <row r="18" spans="1:15" s="14" customFormat="1" ht="15.75" thickBot="1" x14ac:dyDescent="0.3">
      <c r="A18" s="246" t="s">
        <v>929</v>
      </c>
      <c r="B18" s="247"/>
      <c r="C18" s="248"/>
      <c r="D18" s="223"/>
      <c r="G18" s="301"/>
      <c r="H18" s="301"/>
      <c r="I18" s="301"/>
      <c r="J18" s="301"/>
      <c r="K18" s="301"/>
      <c r="L18" s="303"/>
      <c r="M18" s="301"/>
      <c r="N18" s="303"/>
      <c r="O18" s="301"/>
    </row>
    <row r="19" spans="1:15" s="14" customFormat="1" ht="39" thickBot="1" x14ac:dyDescent="0.3">
      <c r="A19" s="252" t="s">
        <v>66</v>
      </c>
      <c r="B19" s="253">
        <f>'Level of Completeness'!A3</f>
        <v>0</v>
      </c>
      <c r="C19" s="251" t="s">
        <v>821</v>
      </c>
      <c r="D19" s="523"/>
      <c r="E19" s="524"/>
      <c r="G19" s="254" t="s">
        <v>836</v>
      </c>
    </row>
    <row r="20" spans="1:15" s="14" customFormat="1" x14ac:dyDescent="0.25">
      <c r="A20" s="104"/>
      <c r="B20" s="104"/>
      <c r="C20" s="104"/>
    </row>
    <row r="21" spans="1:15" s="14" customFormat="1" ht="15.75" thickBot="1" x14ac:dyDescent="0.3">
      <c r="A21" s="33" t="s">
        <v>822</v>
      </c>
    </row>
    <row r="22" spans="1:15" s="14" customFormat="1" ht="15.75" thickBot="1" x14ac:dyDescent="0.3">
      <c r="A22" s="530" t="s">
        <v>823</v>
      </c>
      <c r="B22" s="531"/>
      <c r="C22" s="531"/>
      <c r="D22" s="531"/>
      <c r="E22" s="532"/>
    </row>
    <row r="23" spans="1:15" s="14" customFormat="1" x14ac:dyDescent="0.25">
      <c r="A23" s="545" t="s">
        <v>824</v>
      </c>
      <c r="B23" s="546"/>
      <c r="C23" s="546"/>
      <c r="D23" s="546"/>
      <c r="E23" s="293"/>
    </row>
    <row r="24" spans="1:15" s="14" customFormat="1" x14ac:dyDescent="0.25">
      <c r="A24" s="344" t="s">
        <v>825</v>
      </c>
      <c r="B24" s="345"/>
      <c r="C24" s="345"/>
      <c r="D24" s="346"/>
      <c r="E24" s="294">
        <f>'Preliminary Costs'!H62</f>
        <v>0</v>
      </c>
    </row>
    <row r="25" spans="1:15" s="14" customFormat="1" x14ac:dyDescent="0.25">
      <c r="A25" s="347" t="s">
        <v>826</v>
      </c>
      <c r="B25" s="348"/>
      <c r="C25" s="348"/>
      <c r="D25" s="348"/>
      <c r="E25" s="294"/>
    </row>
    <row r="26" spans="1:15" s="14" customFormat="1" ht="20.25" customHeight="1" thickBot="1" x14ac:dyDescent="0.3">
      <c r="A26" s="347" t="s">
        <v>827</v>
      </c>
      <c r="B26" s="348"/>
      <c r="C26" s="348"/>
      <c r="D26" s="348"/>
      <c r="E26" s="294">
        <f>'Preliminary Costs'!H64</f>
        <v>0</v>
      </c>
    </row>
    <row r="27" spans="1:15" s="14" customFormat="1" ht="15.75" thickBot="1" x14ac:dyDescent="0.3">
      <c r="A27" s="530" t="s">
        <v>828</v>
      </c>
      <c r="B27" s="531"/>
      <c r="C27" s="531"/>
      <c r="D27" s="531"/>
      <c r="E27" s="532"/>
    </row>
    <row r="28" spans="1:15" s="14" customFormat="1" x14ac:dyDescent="0.25">
      <c r="A28" s="545" t="s">
        <v>829</v>
      </c>
      <c r="B28" s="546"/>
      <c r="C28" s="546"/>
      <c r="D28" s="546"/>
      <c r="E28" s="293">
        <f>'Preliminary Costs'!H81</f>
        <v>0</v>
      </c>
    </row>
    <row r="29" spans="1:15" s="14" customFormat="1" ht="15.75" thickBot="1" x14ac:dyDescent="0.3">
      <c r="A29" s="549" t="s">
        <v>830</v>
      </c>
      <c r="B29" s="550"/>
      <c r="C29" s="550"/>
      <c r="D29" s="551"/>
      <c r="E29" s="293">
        <f>'Preliminary Costs'!H82</f>
        <v>0</v>
      </c>
    </row>
    <row r="30" spans="1:15" s="14" customFormat="1" ht="15.75" thickBot="1" x14ac:dyDescent="0.3">
      <c r="A30" s="530" t="s">
        <v>831</v>
      </c>
      <c r="B30" s="531"/>
      <c r="C30" s="531"/>
      <c r="D30" s="531"/>
      <c r="E30" s="532"/>
    </row>
    <row r="31" spans="1:15" s="14" customFormat="1" ht="15.75" thickBot="1" x14ac:dyDescent="0.3">
      <c r="A31" s="545" t="s">
        <v>832</v>
      </c>
      <c r="B31" s="546"/>
      <c r="C31" s="546"/>
      <c r="D31" s="546"/>
      <c r="E31" s="293">
        <f>'Preliminary Costs'!H104</f>
        <v>0</v>
      </c>
    </row>
    <row r="32" spans="1:15" s="14" customFormat="1" ht="15.75" thickBot="1" x14ac:dyDescent="0.3">
      <c r="A32" s="530" t="s">
        <v>938</v>
      </c>
      <c r="B32" s="531"/>
      <c r="C32" s="531"/>
      <c r="D32" s="531"/>
      <c r="E32" s="532"/>
    </row>
    <row r="33" spans="1:5" s="14" customFormat="1" ht="33.75" customHeight="1" thickBot="1" x14ac:dyDescent="0.3">
      <c r="A33" s="547" t="s">
        <v>833</v>
      </c>
      <c r="B33" s="548"/>
      <c r="C33" s="548"/>
      <c r="D33" s="548"/>
      <c r="E33" s="295">
        <f>'Preliminary Costs'!H130</f>
        <v>0</v>
      </c>
    </row>
    <row r="34" spans="1:5" s="14" customFormat="1" ht="31.5" customHeight="1" thickBot="1" x14ac:dyDescent="0.3">
      <c r="A34" s="533" t="s">
        <v>834</v>
      </c>
      <c r="B34" s="534"/>
      <c r="C34" s="534"/>
      <c r="D34" s="534"/>
      <c r="E34" s="535"/>
    </row>
    <row r="35" spans="1:5" s="14" customFormat="1" ht="33.4" customHeight="1" x14ac:dyDescent="0.25">
      <c r="A35" s="536"/>
      <c r="B35" s="537"/>
      <c r="C35" s="537"/>
      <c r="D35" s="537"/>
      <c r="E35" s="538"/>
    </row>
    <row r="36" spans="1:5" s="14" customFormat="1" x14ac:dyDescent="0.25">
      <c r="A36" s="539"/>
      <c r="B36" s="540"/>
      <c r="C36" s="540"/>
      <c r="D36" s="540"/>
      <c r="E36" s="541"/>
    </row>
    <row r="37" spans="1:5" s="14" customFormat="1" x14ac:dyDescent="0.25">
      <c r="A37" s="539"/>
      <c r="B37" s="540"/>
      <c r="C37" s="540"/>
      <c r="D37" s="540"/>
      <c r="E37" s="541"/>
    </row>
    <row r="38" spans="1:5" s="14" customFormat="1" x14ac:dyDescent="0.25">
      <c r="A38" s="539"/>
      <c r="B38" s="540"/>
      <c r="C38" s="540"/>
      <c r="D38" s="540"/>
      <c r="E38" s="541"/>
    </row>
    <row r="39" spans="1:5" s="14" customFormat="1" x14ac:dyDescent="0.25">
      <c r="A39" s="539"/>
      <c r="B39" s="540"/>
      <c r="C39" s="540"/>
      <c r="D39" s="540"/>
      <c r="E39" s="541"/>
    </row>
    <row r="40" spans="1:5" s="14" customFormat="1" ht="15.75" thickBot="1" x14ac:dyDescent="0.3">
      <c r="A40" s="542"/>
      <c r="B40" s="543"/>
      <c r="C40" s="543"/>
      <c r="D40" s="543"/>
      <c r="E40" s="544"/>
    </row>
    <row r="41" spans="1:5" s="14" customFormat="1" x14ac:dyDescent="0.25">
      <c r="A41" s="527" t="s">
        <v>835</v>
      </c>
      <c r="B41" s="528"/>
      <c r="C41" s="528"/>
      <c r="D41" s="529"/>
      <c r="E41" s="140">
        <f>SUM(E23:E26,E28:E29,E31,E33)</f>
        <v>0</v>
      </c>
    </row>
    <row r="42" spans="1:5" s="14" customFormat="1" x14ac:dyDescent="0.25"/>
    <row r="43" spans="1:5" s="14" customFormat="1" x14ac:dyDescent="0.25"/>
    <row r="44" spans="1:5" s="14" customFormat="1" x14ac:dyDescent="0.25"/>
    <row r="45" spans="1:5" s="14" customFormat="1" x14ac:dyDescent="0.25"/>
    <row r="46" spans="1:5" s="14" customFormat="1" x14ac:dyDescent="0.25"/>
    <row r="47" spans="1:5" s="14" customFormat="1" x14ac:dyDescent="0.25"/>
    <row r="48" spans="1:5" s="14" customFormat="1" x14ac:dyDescent="0.25"/>
    <row r="49" s="14" customFormat="1" ht="18.75" customHeight="1" x14ac:dyDescent="0.25"/>
    <row r="50" s="14" customFormat="1" x14ac:dyDescent="0.25"/>
    <row r="51" s="14" customFormat="1" x14ac:dyDescent="0.25"/>
    <row r="52" s="14" customFormat="1" x14ac:dyDescent="0.25"/>
    <row r="53" s="14" customFormat="1" x14ac:dyDescent="0.25"/>
    <row r="54" s="14" customFormat="1" x14ac:dyDescent="0.25"/>
    <row r="55" s="14" customFormat="1" x14ac:dyDescent="0.25"/>
    <row r="56" s="14" customFormat="1" x14ac:dyDescent="0.25"/>
    <row r="57" s="14" customFormat="1" x14ac:dyDescent="0.25"/>
    <row r="58" s="14" customFormat="1" x14ac:dyDescent="0.25"/>
    <row r="59" s="14" customFormat="1" x14ac:dyDescent="0.25"/>
    <row r="60" s="14" customFormat="1" x14ac:dyDescent="0.25"/>
    <row r="61" s="14" customFormat="1" x14ac:dyDescent="0.25"/>
    <row r="62" s="14" customFormat="1" x14ac:dyDescent="0.25"/>
  </sheetData>
  <mergeCells count="20">
    <mergeCell ref="A41:D41"/>
    <mergeCell ref="A22:E22"/>
    <mergeCell ref="A30:E30"/>
    <mergeCell ref="A32:E32"/>
    <mergeCell ref="A34:E34"/>
    <mergeCell ref="A35:E40"/>
    <mergeCell ref="A24:D24"/>
    <mergeCell ref="A23:D23"/>
    <mergeCell ref="A25:D25"/>
    <mergeCell ref="A31:D31"/>
    <mergeCell ref="A33:D33"/>
    <mergeCell ref="A26:D26"/>
    <mergeCell ref="A27:E27"/>
    <mergeCell ref="A28:D28"/>
    <mergeCell ref="A29:D29"/>
    <mergeCell ref="D15:E15"/>
    <mergeCell ref="D17:E17"/>
    <mergeCell ref="D19:E19"/>
    <mergeCell ref="K15:O15"/>
    <mergeCell ref="K16:O16"/>
  </mergeCells>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6768CD-ED1C-4040-A729-29FF939396CD}">
  <dimension ref="A1"/>
  <sheetViews>
    <sheetView workbookViewId="0"/>
  </sheetViews>
  <sheetFormatPr defaultColWidth="8.7109375" defaultRowHeight="15" x14ac:dyDescent="0.25"/>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16c28ed3-9c8c-4cba-8327-3766df2c836e" xsi:nil="true"/>
    <lcf76f155ced4ddcb4097134ff3c332f xmlns="a65e8b37-4377-4e57-bc06-c17e59391df7">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CB6BBAD630C3314BB4A4FBF940D2125C" ma:contentTypeVersion="12" ma:contentTypeDescription="Create a new document." ma:contentTypeScope="" ma:versionID="b5244242745bb6ba7fb29984afb24280">
  <xsd:schema xmlns:xsd="http://www.w3.org/2001/XMLSchema" xmlns:xs="http://www.w3.org/2001/XMLSchema" xmlns:p="http://schemas.microsoft.com/office/2006/metadata/properties" xmlns:ns2="a65e8b37-4377-4e57-bc06-c17e59391df7" xmlns:ns3="16c28ed3-9c8c-4cba-8327-3766df2c836e" targetNamespace="http://schemas.microsoft.com/office/2006/metadata/properties" ma:root="true" ma:fieldsID="c259e69a4a77c2ed8182a0f496af97c4" ns2:_="" ns3:_="">
    <xsd:import namespace="a65e8b37-4377-4e57-bc06-c17e59391df7"/>
    <xsd:import namespace="16c28ed3-9c8c-4cba-8327-3766df2c836e"/>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65e8b37-4377-4e57-bc06-c17e59391df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2e6c1609-49e0-4fdc-8f5b-8b798a96913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6c28ed3-9c8c-4cba-8327-3766df2c836e"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89593b72-0fc6-40f0-bb73-001bfd4bc883}" ma:internalName="TaxCatchAll" ma:showField="CatchAllData" ma:web="16c28ed3-9c8c-4cba-8327-3766df2c836e">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E8E2843-2FF4-424B-B058-74AA51646156}">
  <ds:schemaRefs>
    <ds:schemaRef ds:uri="http://schemas.microsoft.com/sharepoint/v3/contenttype/forms"/>
  </ds:schemaRefs>
</ds:datastoreItem>
</file>

<file path=customXml/itemProps2.xml><?xml version="1.0" encoding="utf-8"?>
<ds:datastoreItem xmlns:ds="http://schemas.openxmlformats.org/officeDocument/2006/customXml" ds:itemID="{557F6E42-C269-4F68-AE2C-19D8782E729A}">
  <ds:schemaRefs>
    <ds:schemaRef ds:uri="http://schemas.microsoft.com/office/2006/metadata/properties"/>
    <ds:schemaRef ds:uri="http://schemas.microsoft.com/office/infopath/2007/PartnerControls"/>
    <ds:schemaRef ds:uri="04e0c69d-5a32-4064-9859-af89a5d65d78"/>
  </ds:schemaRefs>
</ds:datastoreItem>
</file>

<file path=customXml/itemProps3.xml><?xml version="1.0" encoding="utf-8"?>
<ds:datastoreItem xmlns:ds="http://schemas.openxmlformats.org/officeDocument/2006/customXml" ds:itemID="{9322E535-8457-4078-926C-0D9D866B181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Instructions</vt:lpstr>
      <vt:lpstr>Functional Test</vt:lpstr>
      <vt:lpstr>Data Tables</vt:lpstr>
      <vt:lpstr>System Health</vt:lpstr>
      <vt:lpstr>Points List</vt:lpstr>
      <vt:lpstr>OM_List</vt:lpstr>
      <vt:lpstr>OM_Examples</vt:lpstr>
      <vt:lpstr>Integration Ready Definition</vt:lpstr>
      <vt:lpstr>Integration Ready Status</vt:lpstr>
      <vt:lpstr>Entry Lists</vt:lpstr>
      <vt:lpstr>Costs Notes</vt:lpstr>
      <vt:lpstr>Level of Completeness</vt:lpstr>
      <vt:lpstr>int_ready_calcs</vt:lpstr>
      <vt:lpstr>Onsite Checklist</vt:lpstr>
      <vt:lpstr>Utility Meters and MDMS</vt:lpstr>
      <vt:lpstr>Preliminary Costs</vt:lpstr>
      <vt:lpstr>Output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Frazier, Dramel</dc:creator>
  <cp:keywords/>
  <dc:description/>
  <cp:lastModifiedBy>Johnson, Stephanie R</cp:lastModifiedBy>
  <cp:revision/>
  <dcterms:created xsi:type="dcterms:W3CDTF">2006-09-16T00:00:00Z</dcterms:created>
  <dcterms:modified xsi:type="dcterms:W3CDTF">2021-10-26T14:45:28Z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0x010100CB6BBAD630C3314BB4A4FBF940D2125C</vt:lpwstr>
  </property>
  <property fmtid="{D5CDD505-2E9C-101B-9397-08002B2CF9AE}" pid="3" name="ESRI_WORKBOOK_ID">
    <vt:lpwstr>b8c26ff1845140a3ab0fb6d38014f568</vt:lpwstr>
  </property>
</Properties>
</file>